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ricardo\AppData\Local\Microsoft\Windows\INetCache\Content.Outlook\XU3WAD8U\"/>
    </mc:Choice>
  </mc:AlternateContent>
  <xr:revisionPtr revIDLastSave="0" documentId="8_{D517F876-86EE-4861-B217-8BD4C92145B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01 - Inter Estadual Refrigerado" sheetId="1" r:id="rId1"/>
    <sheet name="02 - Estado do Rio de Janeiro" sheetId="13" r:id="rId2"/>
    <sheet name="03 - COLETAS" sheetId="12" r:id="rId3"/>
    <sheet name="04 - FIXOS" sheetId="15" r:id="rId4"/>
    <sheet name="Resumo" sheetId="4" r:id="rId5"/>
    <sheet name="Planilha4" sheetId="19" state="hidden" r:id="rId6"/>
    <sheet name="Planilha1" sheetId="16" state="hidden" r:id="rId7"/>
  </sheets>
  <definedNames>
    <definedName name="_xlnm._FilterDatabase" localSheetId="0" hidden="1">'01 - Inter Estadual Refrigerado'!$A$9:$Z$51</definedName>
    <definedName name="_xlnm._FilterDatabase" localSheetId="1" hidden="1">'02 - Estado do Rio de Janeiro'!$A$9:$U$9</definedName>
    <definedName name="_xlnm._FilterDatabase" localSheetId="2" hidden="1">'03 - COLETAS'!$A$9:$V$30</definedName>
    <definedName name="_xlnm.Print_Titles" localSheetId="0">'01 - Inter Estadual Refrigerado'!$1:$9</definedName>
    <definedName name="_xlnm.Print_Titles" localSheetId="1">'02 - Estado do Rio de Janeiro'!$1:$9</definedName>
    <definedName name="_xlnm.Print_Titles" localSheetId="2">'03 - COLETAS'!$1:$9</definedName>
    <definedName name="_xlnm.Print_Titles" localSheetId="3">'04 - FIXOS'!$1:$10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8" i="1" l="1"/>
  <c r="P38" i="1"/>
  <c r="Q38" i="1"/>
  <c r="S38" i="1"/>
  <c r="U38" i="1"/>
  <c r="V38" i="1" s="1"/>
  <c r="E38" i="1"/>
  <c r="X38" i="1"/>
  <c r="I11" i="15"/>
  <c r="H11" i="15"/>
  <c r="N13" i="15"/>
  <c r="O13" i="15" s="1"/>
  <c r="N12" i="15"/>
  <c r="O12" i="15" s="1"/>
  <c r="M13" i="15"/>
  <c r="M12" i="15"/>
  <c r="M11" i="15"/>
  <c r="N11" i="15" s="1"/>
  <c r="O11" i="15" s="1"/>
  <c r="L15" i="15"/>
  <c r="N17" i="12"/>
  <c r="N16" i="12"/>
  <c r="N15" i="12"/>
  <c r="E22" i="12"/>
  <c r="E23" i="12"/>
  <c r="E24" i="12"/>
  <c r="E25" i="12"/>
  <c r="E26" i="12"/>
  <c r="E15" i="12"/>
  <c r="E16" i="12"/>
  <c r="E17" i="12"/>
  <c r="N10" i="1"/>
  <c r="H15" i="15"/>
  <c r="G15" i="15"/>
  <c r="N12" i="1"/>
  <c r="N13" i="1"/>
  <c r="T29" i="13"/>
  <c r="U29" i="13"/>
  <c r="N10" i="13"/>
  <c r="H12" i="15"/>
  <c r="I12" i="15" s="1"/>
  <c r="J12" i="15" s="1"/>
  <c r="H13" i="15"/>
  <c r="I13" i="15" s="1"/>
  <c r="J13" i="15" s="1"/>
  <c r="J11" i="15"/>
  <c r="N26" i="13"/>
  <c r="N24" i="13"/>
  <c r="N22" i="13"/>
  <c r="N27" i="13"/>
  <c r="N25" i="13"/>
  <c r="N23" i="13"/>
  <c r="N21" i="13"/>
  <c r="N20" i="13"/>
  <c r="N19" i="13"/>
  <c r="N18" i="13"/>
  <c r="N17" i="13"/>
  <c r="N16" i="13"/>
  <c r="N15" i="13"/>
  <c r="N14" i="13"/>
  <c r="N13" i="13"/>
  <c r="N11" i="13"/>
  <c r="N12" i="13"/>
  <c r="N28" i="12"/>
  <c r="N29" i="12"/>
  <c r="N30" i="12"/>
  <c r="N27" i="12"/>
  <c r="N25" i="12"/>
  <c r="N26" i="12"/>
  <c r="N22" i="12"/>
  <c r="N23" i="12"/>
  <c r="N24" i="12"/>
  <c r="N21" i="12"/>
  <c r="N19" i="12"/>
  <c r="N18" i="12"/>
  <c r="N14" i="12"/>
  <c r="N13" i="12"/>
  <c r="N11" i="12"/>
  <c r="N12" i="12"/>
  <c r="N10" i="12"/>
  <c r="W38" i="1" l="1"/>
  <c r="O15" i="15"/>
  <c r="H14" i="4" s="1"/>
  <c r="N15" i="15"/>
  <c r="M15" i="15"/>
  <c r="J15" i="15"/>
  <c r="G9" i="19"/>
  <c r="G6" i="19"/>
  <c r="W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10" i="13"/>
  <c r="W29" i="13" l="1"/>
  <c r="X51" i="1"/>
  <c r="Q51" i="1"/>
  <c r="P51" i="1"/>
  <c r="N51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1" i="1"/>
  <c r="X32" i="1"/>
  <c r="X33" i="1"/>
  <c r="X34" i="1"/>
  <c r="X35" i="1"/>
  <c r="X36" i="1"/>
  <c r="X37" i="1"/>
  <c r="X39" i="1"/>
  <c r="X40" i="1"/>
  <c r="X41" i="1"/>
  <c r="X42" i="1"/>
  <c r="X43" i="1"/>
  <c r="X44" i="1"/>
  <c r="X45" i="1"/>
  <c r="X46" i="1"/>
  <c r="X47" i="1"/>
  <c r="X48" i="1"/>
  <c r="X49" i="1"/>
  <c r="X50" i="1"/>
  <c r="P10" i="1"/>
  <c r="X10" i="1"/>
  <c r="V11" i="12"/>
  <c r="V12" i="12"/>
  <c r="V13" i="12"/>
  <c r="V14" i="12"/>
  <c r="V15" i="12"/>
  <c r="V16" i="12"/>
  <c r="V17" i="12"/>
  <c r="V18" i="12"/>
  <c r="V19" i="12"/>
  <c r="V21" i="12"/>
  <c r="V22" i="12"/>
  <c r="V23" i="12"/>
  <c r="V24" i="12"/>
  <c r="V25" i="12"/>
  <c r="V26" i="12"/>
  <c r="V27" i="12"/>
  <c r="V28" i="12"/>
  <c r="V29" i="12"/>
  <c r="V30" i="12"/>
  <c r="V10" i="12"/>
  <c r="C53" i="1"/>
  <c r="P20" i="12"/>
  <c r="S20" i="12" s="1"/>
  <c r="Q30" i="12"/>
  <c r="P30" i="12"/>
  <c r="E30" i="12"/>
  <c r="Q17" i="12"/>
  <c r="P17" i="12"/>
  <c r="Q16" i="12"/>
  <c r="P16" i="12"/>
  <c r="Q15" i="12"/>
  <c r="P15" i="12"/>
  <c r="Q20" i="12"/>
  <c r="Q21" i="12"/>
  <c r="P21" i="12"/>
  <c r="E21" i="12"/>
  <c r="E20" i="12"/>
  <c r="Q14" i="12"/>
  <c r="P14" i="12"/>
  <c r="E14" i="12"/>
  <c r="E13" i="12"/>
  <c r="P13" i="12"/>
  <c r="Q13" i="12"/>
  <c r="P18" i="12"/>
  <c r="Q18" i="12"/>
  <c r="P25" i="12"/>
  <c r="Q25" i="12"/>
  <c r="P26" i="12"/>
  <c r="Q26" i="12"/>
  <c r="E29" i="12"/>
  <c r="Q29" i="12"/>
  <c r="P29" i="12"/>
  <c r="S29" i="12" s="1"/>
  <c r="U29" i="12" s="1"/>
  <c r="Q28" i="12"/>
  <c r="P28" i="12"/>
  <c r="E28" i="12"/>
  <c r="Q27" i="12"/>
  <c r="P27" i="12"/>
  <c r="E27" i="12"/>
  <c r="Q12" i="1"/>
  <c r="N11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9" i="1"/>
  <c r="N40" i="1"/>
  <c r="N41" i="1"/>
  <c r="N42" i="1"/>
  <c r="N43" i="1"/>
  <c r="N44" i="1"/>
  <c r="N45" i="1"/>
  <c r="N46" i="1"/>
  <c r="N47" i="1"/>
  <c r="N48" i="1"/>
  <c r="N49" i="1"/>
  <c r="N50" i="1"/>
  <c r="P11" i="1"/>
  <c r="Q11" i="1"/>
  <c r="P12" i="1"/>
  <c r="E18" i="12"/>
  <c r="Q22" i="12"/>
  <c r="P22" i="12"/>
  <c r="Q23" i="12"/>
  <c r="P23" i="12"/>
  <c r="D11" i="13"/>
  <c r="D12" i="13"/>
  <c r="D13" i="13"/>
  <c r="D14" i="13"/>
  <c r="D15" i="13"/>
  <c r="D16" i="13"/>
  <c r="D17" i="13"/>
  <c r="D18" i="13"/>
  <c r="D19" i="13"/>
  <c r="D20" i="13"/>
  <c r="D21" i="13"/>
  <c r="D22" i="13"/>
  <c r="E22" i="13" s="1"/>
  <c r="D23" i="13"/>
  <c r="E23" i="13" s="1"/>
  <c r="D24" i="13"/>
  <c r="E24" i="13" s="1"/>
  <c r="D25" i="13"/>
  <c r="E25" i="13" s="1"/>
  <c r="D26" i="13"/>
  <c r="E26" i="13" s="1"/>
  <c r="D27" i="13"/>
  <c r="E27" i="13" s="1"/>
  <c r="D10" i="13"/>
  <c r="Q26" i="13"/>
  <c r="P26" i="13"/>
  <c r="Q25" i="13"/>
  <c r="P25" i="13"/>
  <c r="Q22" i="13"/>
  <c r="P22" i="13"/>
  <c r="Q24" i="13"/>
  <c r="P24" i="13"/>
  <c r="S24" i="13" s="1"/>
  <c r="V24" i="13" s="1"/>
  <c r="Q23" i="13"/>
  <c r="P23" i="13"/>
  <c r="Q24" i="12"/>
  <c r="P24" i="12"/>
  <c r="Q19" i="12"/>
  <c r="P19" i="12"/>
  <c r="S19" i="12" s="1"/>
  <c r="U19" i="12" s="1"/>
  <c r="E19" i="12"/>
  <c r="U51" i="1" l="1"/>
  <c r="S12" i="1"/>
  <c r="W12" i="1" s="1"/>
  <c r="S26" i="13"/>
  <c r="V26" i="13" s="1"/>
  <c r="S25" i="12"/>
  <c r="U25" i="12" s="1"/>
  <c r="S24" i="12"/>
  <c r="U24" i="12" s="1"/>
  <c r="S18" i="12"/>
  <c r="U18" i="12" s="1"/>
  <c r="S15" i="12"/>
  <c r="U15" i="12" s="1"/>
  <c r="S51" i="1"/>
  <c r="W51" i="1" s="1"/>
  <c r="S11" i="1"/>
  <c r="W11" i="1" s="1"/>
  <c r="S23" i="13"/>
  <c r="V23" i="13" s="1"/>
  <c r="S22" i="13"/>
  <c r="V22" i="13" s="1"/>
  <c r="S25" i="13"/>
  <c r="V25" i="13" s="1"/>
  <c r="S30" i="12"/>
  <c r="U30" i="12" s="1"/>
  <c r="S22" i="12"/>
  <c r="U22" i="12" s="1"/>
  <c r="S28" i="12"/>
  <c r="U28" i="12" s="1"/>
  <c r="S13" i="12"/>
  <c r="U13" i="12" s="1"/>
  <c r="S16" i="12"/>
  <c r="U16" i="12" s="1"/>
  <c r="S14" i="12"/>
  <c r="U14" i="12" s="1"/>
  <c r="S17" i="12"/>
  <c r="U17" i="12" s="1"/>
  <c r="S26" i="12"/>
  <c r="U26" i="12" s="1"/>
  <c r="S21" i="12"/>
  <c r="U21" i="12" s="1"/>
  <c r="S27" i="12"/>
  <c r="U27" i="12" s="1"/>
  <c r="S23" i="12"/>
  <c r="U23" i="12" s="1"/>
  <c r="V20" i="12"/>
  <c r="N20" i="12"/>
  <c r="U20" i="12" s="1"/>
  <c r="X53" i="1"/>
  <c r="V32" i="12" l="1"/>
  <c r="C4" i="19" s="1"/>
  <c r="D4" i="19" s="1"/>
  <c r="C6" i="19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9" i="1"/>
  <c r="E40" i="1"/>
  <c r="E41" i="1"/>
  <c r="E42" i="1"/>
  <c r="E43" i="1"/>
  <c r="E44" i="1"/>
  <c r="E45" i="1"/>
  <c r="E46" i="1"/>
  <c r="E47" i="1"/>
  <c r="E48" i="1"/>
  <c r="E49" i="1"/>
  <c r="E50" i="1"/>
  <c r="Q42" i="1"/>
  <c r="P42" i="1"/>
  <c r="Q22" i="1"/>
  <c r="P22" i="1"/>
  <c r="E10" i="1"/>
  <c r="Q15" i="1"/>
  <c r="P15" i="1"/>
  <c r="Q16" i="1"/>
  <c r="P16" i="1"/>
  <c r="Q14" i="1"/>
  <c r="P14" i="1"/>
  <c r="Q18" i="1"/>
  <c r="P18" i="1"/>
  <c r="Q19" i="1"/>
  <c r="P19" i="1"/>
  <c r="Q17" i="1"/>
  <c r="P17" i="1"/>
  <c r="S42" i="1" l="1"/>
  <c r="W42" i="1" s="1"/>
  <c r="S22" i="1"/>
  <c r="W22" i="1" s="1"/>
  <c r="S19" i="1"/>
  <c r="W19" i="1" s="1"/>
  <c r="S18" i="1"/>
  <c r="W18" i="1" s="1"/>
  <c r="S17" i="1"/>
  <c r="W17" i="1" s="1"/>
  <c r="S15" i="1"/>
  <c r="W15" i="1" s="1"/>
  <c r="S14" i="1"/>
  <c r="W14" i="1" s="1"/>
  <c r="S16" i="1"/>
  <c r="W16" i="1" s="1"/>
  <c r="U15" i="1"/>
  <c r="V15" i="1" s="1"/>
  <c r="U14" i="1"/>
  <c r="V14" i="1" s="1"/>
  <c r="U22" i="1"/>
  <c r="V22" i="1" s="1"/>
  <c r="U42" i="1"/>
  <c r="V42" i="1" s="1"/>
  <c r="U16" i="1"/>
  <c r="V16" i="1" s="1"/>
  <c r="U17" i="1"/>
  <c r="V17" i="1" s="1"/>
  <c r="U18" i="1"/>
  <c r="V18" i="1" s="1"/>
  <c r="U19" i="1"/>
  <c r="V19" i="1" s="1"/>
  <c r="Q13" i="1" l="1"/>
  <c r="P13" i="1"/>
  <c r="S13" i="1" l="1"/>
  <c r="W13" i="1" s="1"/>
  <c r="U13" i="1"/>
  <c r="V13" i="1" s="1"/>
  <c r="D16" i="16"/>
  <c r="N32" i="12" l="1"/>
  <c r="E11" i="13"/>
  <c r="E12" i="13"/>
  <c r="P11" i="13"/>
  <c r="Q11" i="13"/>
  <c r="P12" i="13"/>
  <c r="Q12" i="13"/>
  <c r="Q18" i="13"/>
  <c r="Q19" i="13"/>
  <c r="Q20" i="13"/>
  <c r="P18" i="13"/>
  <c r="P19" i="13"/>
  <c r="S19" i="13" s="1"/>
  <c r="V19" i="13" s="1"/>
  <c r="P20" i="13"/>
  <c r="Q15" i="13"/>
  <c r="P15" i="13"/>
  <c r="E14" i="13"/>
  <c r="E15" i="13"/>
  <c r="S12" i="13" l="1"/>
  <c r="V12" i="13" s="1"/>
  <c r="S11" i="13"/>
  <c r="V11" i="13" s="1"/>
  <c r="S18" i="13"/>
  <c r="V18" i="13" s="1"/>
  <c r="S15" i="13"/>
  <c r="V15" i="13" s="1"/>
  <c r="S20" i="13"/>
  <c r="V20" i="13" s="1"/>
  <c r="Q10" i="12"/>
  <c r="P12" i="12"/>
  <c r="P11" i="12"/>
  <c r="Q11" i="12"/>
  <c r="Q12" i="12"/>
  <c r="E11" i="12"/>
  <c r="E12" i="12"/>
  <c r="E21" i="13"/>
  <c r="P21" i="13"/>
  <c r="Q21" i="13"/>
  <c r="E18" i="13"/>
  <c r="E19" i="13"/>
  <c r="E20" i="13"/>
  <c r="E17" i="13"/>
  <c r="S21" i="13" l="1"/>
  <c r="V21" i="13" s="1"/>
  <c r="S11" i="12"/>
  <c r="U11" i="12" s="1"/>
  <c r="S12" i="12"/>
  <c r="U12" i="12" s="1"/>
  <c r="Q32" i="12"/>
  <c r="P10" i="12"/>
  <c r="S10" i="12" s="1"/>
  <c r="E10" i="12"/>
  <c r="U10" i="12" l="1"/>
  <c r="U32" i="12" s="1"/>
  <c r="P32" i="12"/>
  <c r="S32" i="12"/>
  <c r="Q27" i="13"/>
  <c r="P27" i="13"/>
  <c r="P17" i="13"/>
  <c r="Q17" i="13"/>
  <c r="Q16" i="13"/>
  <c r="Q14" i="13"/>
  <c r="P16" i="13"/>
  <c r="P14" i="13"/>
  <c r="S14" i="13" s="1"/>
  <c r="V14" i="13" s="1"/>
  <c r="Q13" i="13"/>
  <c r="P13" i="13"/>
  <c r="S13" i="13" s="1"/>
  <c r="V13" i="13" s="1"/>
  <c r="Q10" i="13"/>
  <c r="P10" i="13"/>
  <c r="S17" i="13" l="1"/>
  <c r="V17" i="13" s="1"/>
  <c r="S27" i="13"/>
  <c r="V27" i="13" s="1"/>
  <c r="S16" i="13"/>
  <c r="V16" i="13" s="1"/>
  <c r="S10" i="13"/>
  <c r="V10" i="13" s="1"/>
  <c r="F12" i="4"/>
  <c r="Q20" i="1"/>
  <c r="Q21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9" i="1"/>
  <c r="Q40" i="1"/>
  <c r="Q41" i="1"/>
  <c r="Q43" i="1"/>
  <c r="Q44" i="1"/>
  <c r="Q45" i="1"/>
  <c r="Q46" i="1"/>
  <c r="Q47" i="1"/>
  <c r="Q48" i="1"/>
  <c r="Q49" i="1"/>
  <c r="Q50" i="1"/>
  <c r="Q10" i="1"/>
  <c r="S10" i="1" s="1"/>
  <c r="W10" i="1" s="1"/>
  <c r="P20" i="1"/>
  <c r="P21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9" i="1"/>
  <c r="P40" i="1"/>
  <c r="P41" i="1"/>
  <c r="P43" i="1"/>
  <c r="P44" i="1"/>
  <c r="P45" i="1"/>
  <c r="P46" i="1"/>
  <c r="P47" i="1"/>
  <c r="P48" i="1"/>
  <c r="P49" i="1"/>
  <c r="P50" i="1"/>
  <c r="V29" i="13" l="1"/>
  <c r="S49" i="1"/>
  <c r="W49" i="1" s="1"/>
  <c r="S48" i="1"/>
  <c r="W48" i="1" s="1"/>
  <c r="S47" i="1"/>
  <c r="W47" i="1" s="1"/>
  <c r="S46" i="1"/>
  <c r="W46" i="1" s="1"/>
  <c r="S45" i="1"/>
  <c r="W45" i="1" s="1"/>
  <c r="S44" i="1"/>
  <c r="W44" i="1" s="1"/>
  <c r="S36" i="1"/>
  <c r="W36" i="1" s="1"/>
  <c r="S35" i="1"/>
  <c r="W35" i="1" s="1"/>
  <c r="S33" i="1"/>
  <c r="W33" i="1" s="1"/>
  <c r="S34" i="1"/>
  <c r="W34" i="1" s="1"/>
  <c r="S32" i="1"/>
  <c r="W32" i="1" s="1"/>
  <c r="S31" i="1"/>
  <c r="W31" i="1" s="1"/>
  <c r="S24" i="1"/>
  <c r="W24" i="1" s="1"/>
  <c r="S23" i="1"/>
  <c r="W23" i="1" s="1"/>
  <c r="S21" i="1"/>
  <c r="W21" i="1" s="1"/>
  <c r="S20" i="1"/>
  <c r="W20" i="1" s="1"/>
  <c r="S43" i="1"/>
  <c r="W43" i="1" s="1"/>
  <c r="S30" i="1"/>
  <c r="W30" i="1" s="1"/>
  <c r="S29" i="1"/>
  <c r="W29" i="1" s="1"/>
  <c r="S28" i="1"/>
  <c r="W28" i="1" s="1"/>
  <c r="S27" i="1"/>
  <c r="W27" i="1" s="1"/>
  <c r="S41" i="1"/>
  <c r="W41" i="1" s="1"/>
  <c r="S40" i="1"/>
  <c r="W40" i="1" s="1"/>
  <c r="S39" i="1"/>
  <c r="W39" i="1" s="1"/>
  <c r="S26" i="1"/>
  <c r="W26" i="1" s="1"/>
  <c r="S50" i="1"/>
  <c r="W50" i="1" s="1"/>
  <c r="S37" i="1"/>
  <c r="W37" i="1" s="1"/>
  <c r="S25" i="1"/>
  <c r="W25" i="1" s="1"/>
  <c r="E16" i="13"/>
  <c r="E13" i="13"/>
  <c r="E10" i="13"/>
  <c r="U21" i="1"/>
  <c r="U23" i="1"/>
  <c r="U25" i="1"/>
  <c r="U26" i="1"/>
  <c r="U28" i="1"/>
  <c r="U30" i="1"/>
  <c r="U33" i="1"/>
  <c r="U35" i="1"/>
  <c r="U37" i="1"/>
  <c r="U39" i="1"/>
  <c r="U41" i="1"/>
  <c r="U44" i="1"/>
  <c r="U46" i="1"/>
  <c r="U48" i="1"/>
  <c r="W53" i="1" l="1"/>
  <c r="U47" i="1"/>
  <c r="V47" i="1" s="1"/>
  <c r="U43" i="1"/>
  <c r="U34" i="1"/>
  <c r="V34" i="1" s="1"/>
  <c r="U32" i="1"/>
  <c r="U29" i="1"/>
  <c r="U49" i="1"/>
  <c r="V49" i="1" s="1"/>
  <c r="P29" i="13"/>
  <c r="N29" i="13"/>
  <c r="D11" i="4" s="1"/>
  <c r="Q29" i="13"/>
  <c r="D12" i="4"/>
  <c r="H12" i="4" s="1"/>
  <c r="U50" i="1"/>
  <c r="U45" i="1"/>
  <c r="V45" i="1" s="1"/>
  <c r="U40" i="1"/>
  <c r="U36" i="1"/>
  <c r="V36" i="1" s="1"/>
  <c r="U31" i="1"/>
  <c r="U27" i="1"/>
  <c r="U24" i="1"/>
  <c r="V24" i="1" s="1"/>
  <c r="U20" i="1"/>
  <c r="V20" i="1" s="1"/>
  <c r="U10" i="1"/>
  <c r="V10" i="1" s="1"/>
  <c r="V48" i="1"/>
  <c r="V46" i="1"/>
  <c r="V44" i="1"/>
  <c r="V35" i="1"/>
  <c r="V25" i="1"/>
  <c r="V21" i="1"/>
  <c r="S29" i="13" l="1"/>
  <c r="F11" i="4" s="1"/>
  <c r="H11" i="4" s="1"/>
  <c r="V39" i="1" l="1"/>
  <c r="V40" i="1"/>
  <c r="V32" i="1"/>
  <c r="V31" i="1"/>
  <c r="V29" i="1"/>
  <c r="V43" i="1"/>
  <c r="V27" i="1"/>
  <c r="V50" i="1"/>
  <c r="V37" i="1"/>
  <c r="V30" i="1"/>
  <c r="V23" i="1"/>
  <c r="V41" i="1"/>
  <c r="V33" i="1"/>
  <c r="V26" i="1"/>
  <c r="V28" i="1"/>
  <c r="Q53" i="1"/>
  <c r="P53" i="1"/>
  <c r="V53" i="1" l="1"/>
  <c r="S53" i="1"/>
  <c r="F10" i="4" s="1"/>
  <c r="N53" i="1" l="1"/>
  <c r="D10" i="4" s="1"/>
  <c r="H10" i="4" s="1"/>
  <c r="D16" i="4" l="1"/>
  <c r="H16" i="4"/>
  <c r="F16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Mauro Ricardo Moreira dos Santos</author>
  </authors>
  <commentList>
    <comment ref="H5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 soma dos seguros não pode ser superior a 1,00%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Mauro Ricardo Moreira dos Santos</author>
  </authors>
  <commentList>
    <comment ref="H5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A soma dos seguros não pode ser superior a 1,00%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Mauro Ricardo Moreira dos Santos</author>
  </authors>
  <commentList>
    <comment ref="H5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A soma dos seguros não pode ser superior a 1,00%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<sst xmlns="http://schemas.openxmlformats.org/spreadsheetml/2006/main" count="398" uniqueCount="163">
  <si>
    <t>Destino</t>
  </si>
  <si>
    <t>UF</t>
  </si>
  <si>
    <t>Qtd. De Embarques</t>
  </si>
  <si>
    <t>Qtd. Média de Volumes por Embarque</t>
  </si>
  <si>
    <t>Tipo De Veículo a ser Utilizado</t>
  </si>
  <si>
    <t>Porto Alegre</t>
  </si>
  <si>
    <t>RS</t>
  </si>
  <si>
    <t>Recife</t>
  </si>
  <si>
    <t>PE</t>
  </si>
  <si>
    <t>Natal</t>
  </si>
  <si>
    <t>RN</t>
  </si>
  <si>
    <t>Maceio</t>
  </si>
  <si>
    <t>AL</t>
  </si>
  <si>
    <t>Salvador</t>
  </si>
  <si>
    <t>BA</t>
  </si>
  <si>
    <t>Porto Seguro</t>
  </si>
  <si>
    <t xml:space="preserve">Vitória </t>
  </si>
  <si>
    <t>ES</t>
  </si>
  <si>
    <t xml:space="preserve">Goainia </t>
  </si>
  <si>
    <t>Go</t>
  </si>
  <si>
    <t>Campo Grande</t>
  </si>
  <si>
    <t>MS</t>
  </si>
  <si>
    <t>Manaus</t>
  </si>
  <si>
    <t>AM</t>
  </si>
  <si>
    <t>Macapá</t>
  </si>
  <si>
    <t>AP</t>
  </si>
  <si>
    <t>Florianópolis</t>
  </si>
  <si>
    <t>SC</t>
  </si>
  <si>
    <t>Cuiaba</t>
  </si>
  <si>
    <t>MT</t>
  </si>
  <si>
    <t>Belem</t>
  </si>
  <si>
    <t>PA</t>
  </si>
  <si>
    <t>Curitiba</t>
  </si>
  <si>
    <t>PR</t>
  </si>
  <si>
    <t>Brasilia</t>
  </si>
  <si>
    <t>DF</t>
  </si>
  <si>
    <t>São Luiz</t>
  </si>
  <si>
    <t>MA</t>
  </si>
  <si>
    <t>Teresina</t>
  </si>
  <si>
    <t>PI</t>
  </si>
  <si>
    <t>Rio Branco</t>
  </si>
  <si>
    <t>AC</t>
  </si>
  <si>
    <t>Porto velho</t>
  </si>
  <si>
    <t>RO</t>
  </si>
  <si>
    <t>Aracajú</t>
  </si>
  <si>
    <t>SE</t>
  </si>
  <si>
    <t>Boa vista</t>
  </si>
  <si>
    <t>RR</t>
  </si>
  <si>
    <t>Palmas</t>
  </si>
  <si>
    <t>TO</t>
  </si>
  <si>
    <t>CE</t>
  </si>
  <si>
    <t>Guarulhos</t>
  </si>
  <si>
    <t>SP</t>
  </si>
  <si>
    <t>São Paulo</t>
  </si>
  <si>
    <t>João Pessoa</t>
  </si>
  <si>
    <t>PB</t>
  </si>
  <si>
    <t>Valor Estimado da Carga Transportada</t>
  </si>
  <si>
    <t>Valor do Seguro</t>
  </si>
  <si>
    <t>Valor Total  (Frete+Seguro)</t>
  </si>
  <si>
    <t xml:space="preserve">Valor Total do Período (Qtd. Embarques X Valor Total do frete) </t>
  </si>
  <si>
    <t>Valor do Frete Caminhão      (Veículo +Taxas de coleta e Entrega)</t>
  </si>
  <si>
    <t>Qtd. Média de peso (Kg) por Embarque</t>
  </si>
  <si>
    <t>RJ</t>
  </si>
  <si>
    <t>Bonsucesso</t>
  </si>
  <si>
    <t>Botafogo</t>
  </si>
  <si>
    <t>Total</t>
  </si>
  <si>
    <t>Valor total de frete</t>
  </si>
  <si>
    <t>Valor Total de Seguro</t>
  </si>
  <si>
    <t>Valor total global</t>
  </si>
  <si>
    <t>Valor  (Frete +Seguro)</t>
  </si>
  <si>
    <t>Valor do Frete Caminhão X DEMANDA     (Veículo +Taxas de coleta e Entrega)</t>
  </si>
  <si>
    <t>Valor do Seguro X DEMANDA</t>
  </si>
  <si>
    <t>Taxa de Seguro Ad valoren %</t>
  </si>
  <si>
    <t>CAMINHÕES 13 METROS -  Refrigerado</t>
  </si>
  <si>
    <t>RCF-DC</t>
  </si>
  <si>
    <t>RCTR/C</t>
  </si>
  <si>
    <t>CAMINHÕES 8 METROS - TRUCK - Refrigerado</t>
  </si>
  <si>
    <t>Niterói</t>
  </si>
  <si>
    <t xml:space="preserve">Ilha Governador </t>
  </si>
  <si>
    <t>Jacarepagua</t>
  </si>
  <si>
    <t>Sta. Cruz</t>
  </si>
  <si>
    <t xml:space="preserve">Inter Estadual - Refrigerado </t>
  </si>
  <si>
    <t>CAMINHÕES PARA TRANSPORTE DE Container 20 Pés</t>
  </si>
  <si>
    <t>CAMINHÕES PARA TRANSPORTE DE Container 40 Pés</t>
  </si>
  <si>
    <t>CAMINHÕES CARROCERIA (PRANCHA/Aberto)</t>
  </si>
  <si>
    <t>Mensal</t>
  </si>
  <si>
    <t>Inter Estadual - Carga Seca (Isotérmico)</t>
  </si>
  <si>
    <t>Municipal - Refrigerado/Carga Seca (Isotérmico)</t>
  </si>
  <si>
    <t>Inter Municipal - Refrigerado/Carga Seca (Isotérmico)</t>
  </si>
  <si>
    <t>Diária Refrigerado/ Carga Seca (Isotérmico)</t>
  </si>
  <si>
    <t>Mensal Refrigerado/ Carga Seca (Isotérmico)</t>
  </si>
  <si>
    <t xml:space="preserve">Descrição </t>
  </si>
  <si>
    <t>Planilha de Custo Consolidada de Transporte Rodoviário.</t>
  </si>
  <si>
    <t>Pavuna</t>
  </si>
  <si>
    <t>QTD.    (Estimativa de Embarque)</t>
  </si>
  <si>
    <t>Quantidade estimado de embarques</t>
  </si>
  <si>
    <t>Origem</t>
  </si>
  <si>
    <t>BIOMANGUINHOS</t>
  </si>
  <si>
    <t>Caxias do Sul</t>
  </si>
  <si>
    <t>Santa Maria</t>
  </si>
  <si>
    <t>Londrina</t>
  </si>
  <si>
    <t>Foz do Iguaçu</t>
  </si>
  <si>
    <t>Chapecó</t>
  </si>
  <si>
    <t>EUSÉBIO</t>
  </si>
  <si>
    <t>Planilha de Custo de Transporte Rodoviário - Refrigerado interestadual.</t>
  </si>
  <si>
    <t>CAMINHÕES 8 METROS - TRUCK - Isotérmico</t>
  </si>
  <si>
    <t>3/4 ou de semelhante tamanho (Isotérmico)</t>
  </si>
  <si>
    <t>3/4 ou de semelhante tamanho (Refrigerado)</t>
  </si>
  <si>
    <t>VIRACOPOS - VCP</t>
  </si>
  <si>
    <t>GUARULHOS</t>
  </si>
  <si>
    <t>PORTO DE SANTOS</t>
  </si>
  <si>
    <t>AEROPORTO DO GALEÃO - GIG</t>
  </si>
  <si>
    <t>PORTO DO RIO DE JANEIRO</t>
  </si>
  <si>
    <t>BIOMANGUINHOS (EUSÉBIO- CE)</t>
  </si>
  <si>
    <t>PORTO DO PECEM  (PORTO DE FORTALEZA)</t>
  </si>
  <si>
    <t>Coletas</t>
  </si>
  <si>
    <t xml:space="preserve">Itaperuna </t>
  </si>
  <si>
    <t>Campo dos Goytacazes</t>
  </si>
  <si>
    <t xml:space="preserve">Itatiaia </t>
  </si>
  <si>
    <t>Resende</t>
  </si>
  <si>
    <t>Cabo Frio</t>
  </si>
  <si>
    <t>Planilha de Custo de Transporte Rodoviário -  Refrigerado e Isotérmico - Estado do Rio de Janeiro.</t>
  </si>
  <si>
    <t>Planilha de Custo de Transporte Rodoviário -  Refrigerado e Isotérmico - Coletas.</t>
  </si>
  <si>
    <t>Estado RJ  - Refrigerado/Isotérmico</t>
  </si>
  <si>
    <t xml:space="preserve">Mensal </t>
  </si>
  <si>
    <t xml:space="preserve">Planilha de Custo de Transporte Rodoviário -  Refrigerado e Isotérmico -Mensal </t>
  </si>
  <si>
    <t>AEROPORTO DE FORTALEZA - PINTO MARTINS</t>
  </si>
  <si>
    <t>CAMINHÕES 13 METROS  - Refrigerado</t>
  </si>
  <si>
    <t xml:space="preserve">Qtd. De Embarques </t>
  </si>
  <si>
    <t xml:space="preserve">Tipo de veículos </t>
  </si>
  <si>
    <t>Qtd.Destino</t>
  </si>
  <si>
    <t>CAMINHÕES 8 METROS -  Carga Seca</t>
  </si>
  <si>
    <t>CAMINHÕES 8 METROS - Isotérmico</t>
  </si>
  <si>
    <t>CAMINHÕES 8 METROS -(TOCO/TRUCK) -Refrigerado</t>
  </si>
  <si>
    <t xml:space="preserve">Valor transportado </t>
  </si>
  <si>
    <t>mês</t>
  </si>
  <si>
    <t>Qtd. Embarque</t>
  </si>
  <si>
    <t>CAMINHÕES 8 METROS -(TOCO/TRUCK) - Isotérmico</t>
  </si>
  <si>
    <t>CAMINHÕES 13 METROS -(TOCO/TRUCK) -Refrigerado</t>
  </si>
  <si>
    <t>AEROPORTO CABO FRIO</t>
  </si>
  <si>
    <t xml:space="preserve">Qtd </t>
  </si>
  <si>
    <t xml:space="preserve">Qtd Diária </t>
  </si>
  <si>
    <t xml:space="preserve">Custo Diária </t>
  </si>
  <si>
    <t>Custo mensal</t>
  </si>
  <si>
    <t>Seguro Médio Mensal</t>
  </si>
  <si>
    <t>Custo Mensal Total</t>
  </si>
  <si>
    <t>Mês</t>
  </si>
  <si>
    <t>Veículo tipo Elétrico ( Refrigerado)</t>
  </si>
  <si>
    <t>Valor do Frete Caminhão X DEMANDA     (Veículo +seguro)</t>
  </si>
  <si>
    <t>Valor Estimado</t>
  </si>
  <si>
    <t>Custo Diário Total</t>
  </si>
  <si>
    <t>Diário</t>
  </si>
  <si>
    <t>Seguro Médio Diário</t>
  </si>
  <si>
    <t>TOTAL (RCTRC/C+RCF-DC)</t>
  </si>
  <si>
    <t xml:space="preserve">Valor TotaL do Frete </t>
  </si>
  <si>
    <t>(RCTER/C+RCF-DC)</t>
  </si>
  <si>
    <t>Valor do Frete  (Veículo +Taxas de coleta e Entrega)</t>
  </si>
  <si>
    <t>Valor total Freta         (Frete X Demanda)</t>
  </si>
  <si>
    <t>(RDTR/C+RCF-DC)</t>
  </si>
  <si>
    <t>Valor do Frete  X DEMANDA</t>
  </si>
  <si>
    <t>CAMINHÕES 8 METROS -(carreta) -Refrigerado</t>
  </si>
  <si>
    <t>BH</t>
  </si>
  <si>
    <t>Belo Horizonte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</si>
</sst>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_ ;\-#,##0\ "/>
    <numFmt numFmtId="166" formatCode="#,##0.000_ ;\-#,##0.0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4" fontId="0" fillId="0" borderId="0" xfId="0" applyNumberFormat="1"/>
    <xf numFmtId="0" fontId="0" fillId="7" borderId="0" xfId="0" applyFill="1"/>
    <xf numFmtId="0" fontId="3" fillId="7" borderId="4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44" fontId="0" fillId="7" borderId="0" xfId="0" applyNumberFormat="1" applyFill="1"/>
    <xf numFmtId="0" fontId="0" fillId="0" borderId="0" xfId="0" applyProtection="1">
      <protection locked="0"/>
    </xf>
    <xf numFmtId="0" fontId="0" fillId="7" borderId="0" xfId="0" applyFill="1" applyProtection="1">
      <protection locked="0"/>
    </xf>
    <xf numFmtId="44" fontId="0" fillId="0" borderId="1" xfId="2" applyFont="1" applyBorder="1" applyProtection="1">
      <protection locked="0"/>
    </xf>
    <xf numFmtId="0" fontId="0" fillId="7" borderId="8" xfId="0" applyFill="1" applyBorder="1" applyAlignment="1">
      <alignment horizontal="center"/>
    </xf>
    <xf numFmtId="0" fontId="6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7" borderId="0" xfId="0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/>
    <xf numFmtId="0" fontId="0" fillId="7" borderId="4" xfId="0" applyFill="1" applyBorder="1"/>
    <xf numFmtId="44" fontId="0" fillId="0" borderId="1" xfId="2" applyFont="1" applyBorder="1" applyProtection="1"/>
    <xf numFmtId="44" fontId="0" fillId="7" borderId="4" xfId="2" applyFont="1" applyFill="1" applyBorder="1" applyProtection="1"/>
    <xf numFmtId="0" fontId="5" fillId="5" borderId="0" xfId="0" applyFont="1" applyFill="1"/>
    <xf numFmtId="0" fontId="5" fillId="7" borderId="0" xfId="0" applyFont="1" applyFill="1"/>
    <xf numFmtId="44" fontId="7" fillId="5" borderId="0" xfId="0" applyNumberFormat="1" applyFont="1" applyFill="1"/>
    <xf numFmtId="44" fontId="7" fillId="7" borderId="0" xfId="0" applyNumberFormat="1" applyFont="1" applyFill="1"/>
    <xf numFmtId="0" fontId="3" fillId="7" borderId="8" xfId="0" applyFont="1" applyFill="1" applyBorder="1" applyAlignment="1" applyProtection="1">
      <alignment horizontal="center" vertical="center" wrapText="1"/>
      <protection locked="0"/>
    </xf>
    <xf numFmtId="0" fontId="3" fillId="7" borderId="4" xfId="0" applyFont="1" applyFill="1" applyBorder="1" applyAlignment="1" applyProtection="1">
      <alignment horizontal="center" vertical="center" wrapText="1"/>
      <protection locked="0"/>
    </xf>
    <xf numFmtId="166" fontId="0" fillId="7" borderId="4" xfId="2" applyNumberFormat="1" applyFont="1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44" fontId="8" fillId="5" borderId="0" xfId="2" applyFont="1" applyFill="1" applyProtection="1">
      <protection locked="0"/>
    </xf>
    <xf numFmtId="1" fontId="4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44" fontId="0" fillId="0" borderId="0" xfId="2" applyFont="1" applyBorder="1" applyProtection="1"/>
    <xf numFmtId="44" fontId="0" fillId="7" borderId="0" xfId="2" applyFont="1" applyFill="1" applyBorder="1" applyProtection="1"/>
    <xf numFmtId="44" fontId="7" fillId="5" borderId="0" xfId="2" applyFont="1" applyFill="1" applyProtection="1"/>
    <xf numFmtId="44" fontId="7" fillId="7" borderId="0" xfId="2" applyFont="1" applyFill="1" applyBorder="1" applyProtection="1"/>
    <xf numFmtId="0" fontId="3" fillId="7" borderId="8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3" fillId="7" borderId="4" xfId="0" applyFont="1" applyFill="1" applyBorder="1" applyAlignment="1" applyProtection="1">
      <alignment horizontal="center" vertical="center" wrapText="1"/>
      <protection hidden="1"/>
    </xf>
    <xf numFmtId="44" fontId="0" fillId="7" borderId="4" xfId="2" applyFont="1" applyFill="1" applyBorder="1" applyProtection="1"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7" borderId="0" xfId="0" applyFill="1" applyProtection="1">
      <protection hidden="1"/>
    </xf>
    <xf numFmtId="44" fontId="0" fillId="0" borderId="0" xfId="2" applyFont="1" applyBorder="1" applyProtection="1">
      <protection hidden="1"/>
    </xf>
    <xf numFmtId="44" fontId="0" fillId="7" borderId="0" xfId="2" applyFont="1" applyFill="1" applyBorder="1" applyProtection="1">
      <protection hidden="1"/>
    </xf>
    <xf numFmtId="0" fontId="9" fillId="5" borderId="0" xfId="0" applyFont="1" applyFill="1" applyAlignment="1" applyProtection="1">
      <alignment horizontal="center" vertical="center"/>
      <protection hidden="1"/>
    </xf>
    <xf numFmtId="0" fontId="0" fillId="5" borderId="0" xfId="0" applyFill="1" applyAlignment="1" applyProtection="1">
      <alignment vertical="center"/>
      <protection hidden="1"/>
    </xf>
    <xf numFmtId="0" fontId="0" fillId="5" borderId="0" xfId="0" applyFill="1" applyAlignment="1" applyProtection="1">
      <alignment horizontal="center" vertical="center"/>
      <protection hidden="1"/>
    </xf>
    <xf numFmtId="0" fontId="0" fillId="5" borderId="0" xfId="0" applyFill="1" applyProtection="1">
      <protection hidden="1"/>
    </xf>
    <xf numFmtId="44" fontId="7" fillId="5" borderId="0" xfId="2" applyFont="1" applyFill="1" applyProtection="1">
      <protection hidden="1"/>
    </xf>
    <xf numFmtId="44" fontId="7" fillId="7" borderId="0" xfId="2" applyFont="1" applyFill="1" applyBorder="1" applyProtection="1">
      <protection hidden="1"/>
    </xf>
    <xf numFmtId="44" fontId="0" fillId="0" borderId="0" xfId="0" applyNumberFormat="1" applyProtection="1">
      <protection hidden="1"/>
    </xf>
    <xf numFmtId="44" fontId="0" fillId="7" borderId="0" xfId="0" applyNumberFormat="1" applyFill="1" applyProtection="1">
      <protection hidden="1"/>
    </xf>
    <xf numFmtId="166" fontId="0" fillId="7" borderId="4" xfId="2" applyNumberFormat="1" applyFont="1" applyFill="1" applyBorder="1" applyProtection="1">
      <protection locked="0" hidden="1"/>
    </xf>
    <xf numFmtId="44" fontId="0" fillId="0" borderId="1" xfId="2" applyFont="1" applyBorder="1" applyProtection="1">
      <protection locked="0" hidden="1"/>
    </xf>
    <xf numFmtId="0" fontId="0" fillId="0" borderId="0" xfId="0" applyAlignment="1" applyProtection="1">
      <alignment horizontal="center"/>
      <protection locked="0" hidden="1"/>
    </xf>
    <xf numFmtId="0" fontId="0" fillId="7" borderId="0" xfId="0" applyFill="1" applyProtection="1">
      <protection locked="0" hidden="1"/>
    </xf>
    <xf numFmtId="0" fontId="0" fillId="5" borderId="0" xfId="0" applyFill="1" applyAlignment="1" applyProtection="1">
      <alignment horizontal="center"/>
      <protection locked="0" hidden="1"/>
    </xf>
    <xf numFmtId="44" fontId="8" fillId="5" borderId="0" xfId="2" applyFont="1" applyFill="1" applyProtection="1">
      <protection locked="0" hidden="1"/>
    </xf>
    <xf numFmtId="44" fontId="0" fillId="7" borderId="4" xfId="2" applyFont="1" applyFill="1" applyBorder="1" applyAlignment="1" applyProtection="1">
      <alignment vertical="center"/>
    </xf>
    <xf numFmtId="1" fontId="4" fillId="0" borderId="1" xfId="0" applyNumberFormat="1" applyFont="1" applyBorder="1" applyAlignment="1">
      <alignment horizontal="center" vertical="center"/>
    </xf>
    <xf numFmtId="165" fontId="4" fillId="0" borderId="2" xfId="1" applyNumberFormat="1" applyFont="1" applyBorder="1" applyAlignment="1" applyProtection="1">
      <alignment horizontal="center" vertical="center"/>
    </xf>
    <xf numFmtId="44" fontId="0" fillId="7" borderId="2" xfId="2" applyFont="1" applyFill="1" applyBorder="1" applyAlignment="1" applyProtection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0" fillId="0" borderId="0" xfId="0" applyNumberFormat="1" applyProtection="1">
      <protection hidden="1"/>
    </xf>
    <xf numFmtId="0" fontId="7" fillId="5" borderId="0" xfId="0" applyFont="1" applyFill="1" applyAlignment="1">
      <alignment horizontal="center"/>
    </xf>
    <xf numFmtId="0" fontId="0" fillId="10" borderId="1" xfId="0" applyFill="1" applyBorder="1"/>
    <xf numFmtId="1" fontId="0" fillId="10" borderId="1" xfId="2" applyNumberFormat="1" applyFont="1" applyFill="1" applyBorder="1" applyAlignment="1" applyProtection="1">
      <alignment horizontal="center"/>
    </xf>
    <xf numFmtId="0" fontId="6" fillId="10" borderId="0" xfId="0" applyFont="1" applyFill="1" applyAlignment="1">
      <alignment horizontal="center"/>
    </xf>
    <xf numFmtId="1" fontId="6" fillId="10" borderId="0" xfId="0" applyNumberFormat="1" applyFont="1" applyFill="1" applyAlignment="1">
      <alignment horizontal="center" vertical="center" wrapText="1"/>
    </xf>
    <xf numFmtId="165" fontId="4" fillId="7" borderId="1" xfId="1" applyNumberFormat="1" applyFont="1" applyFill="1" applyBorder="1" applyAlignment="1" applyProtection="1">
      <alignment horizontal="center" vertical="center"/>
      <protection hidden="1"/>
    </xf>
    <xf numFmtId="0" fontId="4" fillId="11" borderId="1" xfId="0" applyFont="1" applyFill="1" applyBorder="1" applyAlignment="1">
      <alignment horizontal="center" vertical="center"/>
    </xf>
    <xf numFmtId="1" fontId="4" fillId="11" borderId="1" xfId="0" applyNumberFormat="1" applyFont="1" applyFill="1" applyBorder="1" applyAlignment="1">
      <alignment horizontal="center" vertical="center"/>
    </xf>
    <xf numFmtId="165" fontId="4" fillId="11" borderId="1" xfId="1" applyNumberFormat="1" applyFont="1" applyFill="1" applyBorder="1" applyAlignment="1" applyProtection="1">
      <alignment horizontal="center" vertical="center"/>
    </xf>
    <xf numFmtId="1" fontId="4" fillId="11" borderId="1" xfId="0" applyNumberFormat="1" applyFont="1" applyFill="1" applyBorder="1" applyAlignment="1">
      <alignment horizontal="center" wrapText="1"/>
    </xf>
    <xf numFmtId="44" fontId="0" fillId="11" borderId="1" xfId="2" applyFont="1" applyFill="1" applyBorder="1" applyAlignment="1" applyProtection="1">
      <alignment vertical="center"/>
    </xf>
    <xf numFmtId="2" fontId="0" fillId="11" borderId="1" xfId="4" applyNumberFormat="1" applyFont="1" applyFill="1" applyBorder="1" applyAlignment="1" applyProtection="1">
      <alignment vertical="center"/>
      <protection locked="0"/>
    </xf>
    <xf numFmtId="2" fontId="0" fillId="11" borderId="1" xfId="2" applyNumberFormat="1" applyFont="1" applyFill="1" applyBorder="1" applyAlignment="1" applyProtection="1">
      <alignment vertical="center"/>
      <protection locked="0"/>
    </xf>
    <xf numFmtId="166" fontId="0" fillId="11" borderId="4" xfId="2" applyNumberFormat="1" applyFont="1" applyFill="1" applyBorder="1" applyProtection="1">
      <protection locked="0"/>
    </xf>
    <xf numFmtId="44" fontId="0" fillId="11" borderId="1" xfId="2" applyFont="1" applyFill="1" applyBorder="1" applyProtection="1">
      <protection locked="0"/>
    </xf>
    <xf numFmtId="44" fontId="0" fillId="11" borderId="1" xfId="2" applyFont="1" applyFill="1" applyBorder="1" applyProtection="1"/>
    <xf numFmtId="44" fontId="0" fillId="11" borderId="4" xfId="2" applyFont="1" applyFill="1" applyBorder="1" applyProtection="1"/>
    <xf numFmtId="44" fontId="0" fillId="11" borderId="3" xfId="2" applyFont="1" applyFill="1" applyBorder="1" applyAlignment="1" applyProtection="1">
      <alignment vertical="center"/>
    </xf>
    <xf numFmtId="44" fontId="0" fillId="11" borderId="4" xfId="2" applyFont="1" applyFill="1" applyBorder="1" applyAlignment="1" applyProtection="1">
      <alignment vertical="center"/>
    </xf>
    <xf numFmtId="0" fontId="4" fillId="11" borderId="4" xfId="0" applyFont="1" applyFill="1" applyBorder="1" applyAlignment="1">
      <alignment horizontal="center" vertical="center"/>
    </xf>
    <xf numFmtId="1" fontId="4" fillId="11" borderId="4" xfId="0" applyNumberFormat="1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1" fontId="4" fillId="11" borderId="2" xfId="0" applyNumberFormat="1" applyFont="1" applyFill="1" applyBorder="1" applyAlignment="1">
      <alignment horizontal="center" vertical="center"/>
    </xf>
    <xf numFmtId="165" fontId="4" fillId="11" borderId="2" xfId="1" applyNumberFormat="1" applyFont="1" applyFill="1" applyBorder="1" applyAlignment="1" applyProtection="1">
      <alignment horizontal="center" vertical="center"/>
    </xf>
    <xf numFmtId="44" fontId="0" fillId="11" borderId="2" xfId="2" applyFont="1" applyFill="1" applyBorder="1" applyAlignment="1" applyProtection="1">
      <alignment vertical="center"/>
    </xf>
    <xf numFmtId="2" fontId="0" fillId="11" borderId="2" xfId="4" applyNumberFormat="1" applyFont="1" applyFill="1" applyBorder="1" applyAlignment="1" applyProtection="1">
      <alignment horizontal="center" vertical="center"/>
      <protection locked="0"/>
    </xf>
    <xf numFmtId="2" fontId="0" fillId="11" borderId="2" xfId="2" applyNumberFormat="1" applyFont="1" applyFill="1" applyBorder="1" applyAlignment="1" applyProtection="1">
      <alignment horizontal="center" vertical="center"/>
      <protection locked="0"/>
    </xf>
    <xf numFmtId="44" fontId="0" fillId="11" borderId="2" xfId="2" applyFont="1" applyFill="1" applyBorder="1" applyAlignment="1" applyProtection="1">
      <alignment horizontal="center" vertical="center"/>
    </xf>
    <xf numFmtId="44" fontId="0" fillId="11" borderId="1" xfId="2" applyFont="1" applyFill="1" applyBorder="1" applyAlignment="1" applyProtection="1">
      <alignment horizontal="center" vertical="center"/>
    </xf>
    <xf numFmtId="0" fontId="12" fillId="0" borderId="0" xfId="0" applyFont="1"/>
    <xf numFmtId="44" fontId="0" fillId="7" borderId="1" xfId="2" applyFont="1" applyFill="1" applyBorder="1" applyAlignment="1" applyProtection="1">
      <alignment vertical="center"/>
    </xf>
    <xf numFmtId="44" fontId="16" fillId="5" borderId="0" xfId="0" applyNumberFormat="1" applyFont="1" applyFill="1"/>
    <xf numFmtId="0" fontId="4" fillId="11" borderId="1" xfId="0" applyFont="1" applyFill="1" applyBorder="1" applyAlignment="1" applyProtection="1">
      <alignment horizontal="center" vertical="center"/>
      <protection hidden="1"/>
    </xf>
    <xf numFmtId="1" fontId="4" fillId="11" borderId="1" xfId="0" applyNumberFormat="1" applyFont="1" applyFill="1" applyBorder="1" applyAlignment="1" applyProtection="1">
      <alignment horizontal="center" vertical="center"/>
      <protection hidden="1"/>
    </xf>
    <xf numFmtId="165" fontId="4" fillId="11" borderId="1" xfId="1" applyNumberFormat="1" applyFont="1" applyFill="1" applyBorder="1" applyAlignment="1" applyProtection="1">
      <alignment horizontal="center" vertical="center"/>
      <protection hidden="1"/>
    </xf>
    <xf numFmtId="1" fontId="4" fillId="11" borderId="1" xfId="0" applyNumberFormat="1" applyFont="1" applyFill="1" applyBorder="1" applyAlignment="1" applyProtection="1">
      <alignment horizontal="center" wrapText="1"/>
      <protection hidden="1"/>
    </xf>
    <xf numFmtId="44" fontId="0" fillId="11" borderId="1" xfId="2" applyFont="1" applyFill="1" applyBorder="1" applyProtection="1">
      <protection hidden="1"/>
    </xf>
    <xf numFmtId="2" fontId="0" fillId="11" borderId="1" xfId="4" applyNumberFormat="1" applyFont="1" applyFill="1" applyBorder="1" applyAlignment="1" applyProtection="1">
      <alignment horizontal="center"/>
      <protection locked="0" hidden="1"/>
    </xf>
    <xf numFmtId="2" fontId="0" fillId="11" borderId="1" xfId="2" applyNumberFormat="1" applyFont="1" applyFill="1" applyBorder="1" applyAlignment="1" applyProtection="1">
      <alignment horizontal="center"/>
      <protection locked="0" hidden="1"/>
    </xf>
    <xf numFmtId="166" fontId="0" fillId="11" borderId="4" xfId="2" applyNumberFormat="1" applyFont="1" applyFill="1" applyBorder="1" applyProtection="1">
      <protection locked="0" hidden="1"/>
    </xf>
    <xf numFmtId="44" fontId="0" fillId="11" borderId="1" xfId="2" applyFont="1" applyFill="1" applyBorder="1" applyProtection="1">
      <protection locked="0" hidden="1"/>
    </xf>
    <xf numFmtId="44" fontId="0" fillId="11" borderId="4" xfId="2" applyFont="1" applyFill="1" applyBorder="1" applyProtection="1">
      <protection hidden="1"/>
    </xf>
    <xf numFmtId="44" fontId="6" fillId="0" borderId="0" xfId="0" applyNumberFormat="1" applyFont="1"/>
    <xf numFmtId="0" fontId="16" fillId="0" borderId="0" xfId="0" applyFont="1"/>
    <xf numFmtId="44" fontId="16" fillId="0" borderId="0" xfId="0" applyNumberFormat="1" applyFont="1"/>
    <xf numFmtId="0" fontId="16" fillId="0" borderId="0" xfId="0" applyFont="1" applyProtection="1">
      <protection hidden="1"/>
    </xf>
    <xf numFmtId="44" fontId="16" fillId="0" borderId="0" xfId="0" applyNumberFormat="1" applyFont="1" applyProtection="1">
      <protection hidden="1"/>
    </xf>
    <xf numFmtId="0" fontId="4" fillId="11" borderId="3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44" fontId="0" fillId="7" borderId="1" xfId="2" applyFont="1" applyFill="1" applyBorder="1" applyProtection="1"/>
    <xf numFmtId="44" fontId="0" fillId="7" borderId="4" xfId="2" applyFont="1" applyFill="1" applyBorder="1" applyProtection="1">
      <protection locked="0"/>
    </xf>
    <xf numFmtId="44" fontId="0" fillId="7" borderId="2" xfId="2" applyFont="1" applyFill="1" applyBorder="1" applyProtection="1">
      <protection locked="0"/>
    </xf>
    <xf numFmtId="166" fontId="0" fillId="7" borderId="2" xfId="2" applyNumberFormat="1" applyFont="1" applyFill="1" applyBorder="1" applyProtection="1">
      <protection locked="0"/>
    </xf>
    <xf numFmtId="44" fontId="0" fillId="7" borderId="3" xfId="2" applyFont="1" applyFill="1" applyBorder="1" applyProtection="1">
      <protection locked="0"/>
    </xf>
    <xf numFmtId="166" fontId="0" fillId="7" borderId="3" xfId="2" applyNumberFormat="1" applyFont="1" applyFill="1" applyBorder="1" applyProtection="1">
      <protection locked="0"/>
    </xf>
    <xf numFmtId="44" fontId="0" fillId="7" borderId="2" xfId="2" applyFont="1" applyFill="1" applyBorder="1" applyAlignment="1" applyProtection="1">
      <alignment horizontal="center"/>
      <protection locked="0"/>
    </xf>
    <xf numFmtId="0" fontId="0" fillId="5" borderId="0" xfId="0" applyFill="1" applyProtection="1">
      <protection locked="0"/>
    </xf>
    <xf numFmtId="1" fontId="4" fillId="0" borderId="2" xfId="0" applyNumberFormat="1" applyFont="1" applyBorder="1" applyAlignment="1">
      <alignment horizontal="center" wrapText="1"/>
    </xf>
    <xf numFmtId="44" fontId="0" fillId="0" borderId="2" xfId="2" applyFont="1" applyBorder="1" applyProtection="1"/>
    <xf numFmtId="1" fontId="4" fillId="0" borderId="4" xfId="0" applyNumberFormat="1" applyFont="1" applyBorder="1" applyAlignment="1">
      <alignment horizontal="center" wrapText="1"/>
    </xf>
    <xf numFmtId="44" fontId="0" fillId="0" borderId="4" xfId="2" applyFont="1" applyBorder="1" applyProtection="1"/>
    <xf numFmtId="1" fontId="4" fillId="0" borderId="3" xfId="0" applyNumberFormat="1" applyFont="1" applyBorder="1" applyAlignment="1">
      <alignment horizontal="center" wrapText="1"/>
    </xf>
    <xf numFmtId="44" fontId="0" fillId="0" borderId="3" xfId="2" applyFont="1" applyBorder="1" applyProtection="1"/>
    <xf numFmtId="44" fontId="0" fillId="7" borderId="4" xfId="2" applyFont="1" applyFill="1" applyBorder="1" applyAlignment="1" applyProtection="1">
      <alignment horizontal="center"/>
      <protection locked="0"/>
    </xf>
    <xf numFmtId="44" fontId="0" fillId="7" borderId="3" xfId="2" applyFont="1" applyFill="1" applyBorder="1" applyAlignment="1" applyProtection="1">
      <alignment horizontal="center"/>
      <protection locked="0"/>
    </xf>
    <xf numFmtId="0" fontId="10" fillId="12" borderId="8" xfId="0" applyFont="1" applyFill="1" applyBorder="1" applyAlignment="1" applyProtection="1">
      <alignment horizontal="center" vertical="center" wrapText="1"/>
      <protection locked="0"/>
    </xf>
    <xf numFmtId="0" fontId="10" fillId="12" borderId="7" xfId="0" applyFont="1" applyFill="1" applyBorder="1" applyAlignment="1">
      <alignment horizontal="center" vertical="center" wrapText="1"/>
    </xf>
    <xf numFmtId="0" fontId="10" fillId="12" borderId="0" xfId="0" applyFont="1" applyFill="1" applyAlignment="1">
      <alignment horizontal="center" vertical="center" wrapText="1"/>
    </xf>
    <xf numFmtId="0" fontId="10" fillId="12" borderId="8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 applyProtection="1">
      <alignment horizontal="center" vertical="center" wrapText="1"/>
      <protection locked="0"/>
    </xf>
    <xf numFmtId="0" fontId="10" fillId="12" borderId="4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1" fontId="4" fillId="7" borderId="2" xfId="0" applyNumberFormat="1" applyFont="1" applyFill="1" applyBorder="1" applyAlignment="1">
      <alignment horizontal="center" vertical="center"/>
    </xf>
    <xf numFmtId="165" fontId="4" fillId="7" borderId="2" xfId="1" applyNumberFormat="1" applyFont="1" applyFill="1" applyBorder="1" applyAlignment="1" applyProtection="1">
      <alignment horizontal="center" vertical="center"/>
    </xf>
    <xf numFmtId="1" fontId="4" fillId="7" borderId="1" xfId="0" applyNumberFormat="1" applyFont="1" applyFill="1" applyBorder="1" applyAlignment="1">
      <alignment horizontal="center" wrapText="1"/>
    </xf>
    <xf numFmtId="44" fontId="0" fillId="7" borderId="1" xfId="2" applyFont="1" applyFill="1" applyBorder="1" applyProtection="1">
      <protection locked="0"/>
    </xf>
    <xf numFmtId="0" fontId="4" fillId="7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165" fontId="4" fillId="7" borderId="1" xfId="1" applyNumberFormat="1" applyFont="1" applyFill="1" applyBorder="1" applyAlignment="1" applyProtection="1">
      <alignment horizontal="center" vertical="center"/>
    </xf>
    <xf numFmtId="0" fontId="10" fillId="12" borderId="8" xfId="0" applyFont="1" applyFill="1" applyBorder="1" applyAlignment="1" applyProtection="1">
      <alignment horizontal="center" vertical="center" wrapText="1"/>
      <protection locked="0" hidden="1"/>
    </xf>
    <xf numFmtId="0" fontId="10" fillId="12" borderId="4" xfId="0" applyFont="1" applyFill="1" applyBorder="1" applyAlignment="1" applyProtection="1">
      <alignment horizontal="center" vertical="center" wrapText="1"/>
      <protection locked="0" hidden="1"/>
    </xf>
    <xf numFmtId="0" fontId="10" fillId="7" borderId="7" xfId="0" applyFont="1" applyFill="1" applyBorder="1" applyAlignment="1" applyProtection="1">
      <alignment horizontal="center" vertical="center" wrapText="1"/>
      <protection hidden="1"/>
    </xf>
    <xf numFmtId="0" fontId="10" fillId="7" borderId="4" xfId="0" applyFont="1" applyFill="1" applyBorder="1" applyAlignment="1" applyProtection="1">
      <alignment horizontal="center" vertical="center" wrapText="1"/>
      <protection hidden="1"/>
    </xf>
    <xf numFmtId="0" fontId="10" fillId="7" borderId="0" xfId="0" applyFont="1" applyFill="1" applyAlignment="1" applyProtection="1">
      <alignment horizontal="center" vertical="center" wrapText="1"/>
      <protection hidden="1"/>
    </xf>
    <xf numFmtId="44" fontId="0" fillId="11" borderId="1" xfId="0" applyNumberFormat="1" applyFill="1" applyBorder="1" applyProtection="1"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1" fontId="4" fillId="11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1" xfId="0" applyFont="1" applyFill="1" applyBorder="1" applyAlignment="1" applyProtection="1">
      <alignment horizontal="center" vertical="center"/>
      <protection hidden="1"/>
    </xf>
    <xf numFmtId="1" fontId="4" fillId="7" borderId="1" xfId="0" applyNumberFormat="1" applyFont="1" applyFill="1" applyBorder="1" applyAlignment="1" applyProtection="1">
      <alignment horizontal="center" vertical="center"/>
      <protection hidden="1"/>
    </xf>
    <xf numFmtId="1" fontId="4" fillId="7" borderId="1" xfId="0" applyNumberFormat="1" applyFont="1" applyFill="1" applyBorder="1" applyAlignment="1" applyProtection="1">
      <alignment horizontal="center" wrapText="1"/>
      <protection hidden="1"/>
    </xf>
    <xf numFmtId="44" fontId="0" fillId="7" borderId="1" xfId="2" applyFont="1" applyFill="1" applyBorder="1" applyProtection="1">
      <protection hidden="1"/>
    </xf>
    <xf numFmtId="44" fontId="0" fillId="7" borderId="1" xfId="2" applyFont="1" applyFill="1" applyBorder="1" applyProtection="1">
      <protection locked="0" hidden="1"/>
    </xf>
    <xf numFmtId="44" fontId="0" fillId="7" borderId="1" xfId="0" applyNumberFormat="1" applyFill="1" applyBorder="1" applyProtection="1">
      <protection hidden="1"/>
    </xf>
    <xf numFmtId="0" fontId="4" fillId="7" borderId="1" xfId="3" applyNumberFormat="1" applyFont="1" applyFill="1" applyBorder="1" applyAlignment="1" applyProtection="1">
      <alignment horizontal="center" vertical="center"/>
      <protection hidden="1"/>
    </xf>
    <xf numFmtId="0" fontId="17" fillId="11" borderId="1" xfId="0" applyFont="1" applyFill="1" applyBorder="1" applyAlignment="1" applyProtection="1">
      <alignment horizontal="center" vertical="center"/>
      <protection hidden="1"/>
    </xf>
    <xf numFmtId="44" fontId="0" fillId="5" borderId="0" xfId="0" applyNumberFormat="1" applyFill="1" applyProtection="1">
      <protection locked="0"/>
    </xf>
    <xf numFmtId="44" fontId="18" fillId="0" borderId="0" xfId="0" applyNumberFormat="1" applyFont="1" applyProtection="1">
      <protection hidden="1"/>
    </xf>
    <xf numFmtId="44" fontId="0" fillId="0" borderId="0" xfId="2" applyFont="1"/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2" fontId="0" fillId="7" borderId="1" xfId="4" applyNumberFormat="1" applyFont="1" applyFill="1" applyBorder="1" applyAlignment="1" applyProtection="1">
      <alignment horizontal="center"/>
      <protection locked="0" hidden="1"/>
    </xf>
    <xf numFmtId="2" fontId="0" fillId="7" borderId="1" xfId="2" applyNumberFormat="1" applyFont="1" applyFill="1" applyBorder="1" applyAlignment="1" applyProtection="1">
      <alignment horizontal="center"/>
      <protection locked="0" hidden="1"/>
    </xf>
    <xf numFmtId="2" fontId="0" fillId="7" borderId="1" xfId="4" applyNumberFormat="1" applyFont="1" applyFill="1" applyBorder="1" applyAlignment="1" applyProtection="1">
      <alignment vertical="center"/>
      <protection locked="0"/>
    </xf>
    <xf numFmtId="2" fontId="0" fillId="7" borderId="1" xfId="2" applyNumberFormat="1" applyFont="1" applyFill="1" applyBorder="1" applyAlignment="1" applyProtection="1">
      <alignment vertical="center"/>
      <protection locked="0"/>
    </xf>
    <xf numFmtId="2" fontId="0" fillId="7" borderId="2" xfId="4" applyNumberFormat="1" applyFont="1" applyFill="1" applyBorder="1" applyAlignment="1" applyProtection="1">
      <alignment horizontal="center" vertical="center"/>
      <protection locked="0"/>
    </xf>
    <xf numFmtId="2" fontId="0" fillId="7" borderId="2" xfId="2" applyNumberFormat="1" applyFont="1" applyFill="1" applyBorder="1" applyAlignment="1" applyProtection="1">
      <alignment horizontal="center" vertical="center"/>
      <protection locked="0"/>
    </xf>
    <xf numFmtId="44" fontId="0" fillId="7" borderId="2" xfId="2" applyFont="1" applyFill="1" applyBorder="1" applyAlignment="1" applyProtection="1">
      <alignment horizontal="center" vertical="center"/>
    </xf>
    <xf numFmtId="166" fontId="16" fillId="5" borderId="0" xfId="0" applyNumberFormat="1" applyFont="1" applyFill="1" applyProtection="1">
      <protection locked="0"/>
    </xf>
    <xf numFmtId="166" fontId="0" fillId="7" borderId="0" xfId="0" applyNumberFormat="1" applyFill="1"/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/>
      <protection hidden="1"/>
    </xf>
    <xf numFmtId="0" fontId="4" fillId="7" borderId="3" xfId="0" applyFont="1" applyFill="1" applyBorder="1" applyAlignment="1" applyProtection="1">
      <alignment horizontal="center" vertical="center"/>
      <protection hidden="1"/>
    </xf>
    <xf numFmtId="0" fontId="4" fillId="11" borderId="2" xfId="0" applyFont="1" applyFill="1" applyBorder="1" applyAlignment="1" applyProtection="1">
      <alignment horizontal="center" vertical="center"/>
      <protection hidden="1"/>
    </xf>
    <xf numFmtId="0" fontId="4" fillId="11" borderId="3" xfId="0" applyFont="1" applyFill="1" applyBorder="1" applyAlignment="1" applyProtection="1">
      <alignment horizontal="center" vertical="center"/>
      <protection hidden="1"/>
    </xf>
    <xf numFmtId="0" fontId="4" fillId="7" borderId="1" xfId="0" applyFont="1" applyFill="1" applyBorder="1" applyAlignment="1" applyProtection="1">
      <alignment horizontal="center" vertical="center"/>
      <protection hidden="1"/>
    </xf>
    <xf numFmtId="0" fontId="4" fillId="11" borderId="1" xfId="0" applyFont="1" applyFill="1" applyBorder="1" applyAlignment="1" applyProtection="1">
      <alignment horizontal="center" vertical="center"/>
      <protection hidden="1"/>
    </xf>
    <xf numFmtId="0" fontId="4" fillId="11" borderId="4" xfId="0" applyFont="1" applyFill="1" applyBorder="1" applyAlignment="1" applyProtection="1">
      <alignment horizontal="center" vertical="center"/>
      <protection hidden="1"/>
    </xf>
    <xf numFmtId="0" fontId="4" fillId="7" borderId="4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0" fontId="10" fillId="12" borderId="1" xfId="0" applyFont="1" applyFill="1" applyBorder="1" applyAlignment="1" applyProtection="1">
      <alignment horizontal="center" vertical="center" wrapText="1"/>
      <protection hidden="1"/>
    </xf>
    <xf numFmtId="0" fontId="10" fillId="12" borderId="1" xfId="0" applyFont="1" applyFill="1" applyBorder="1" applyAlignment="1" applyProtection="1">
      <alignment horizontal="center" vertical="center" wrapText="1"/>
      <protection locked="0" hidden="1"/>
    </xf>
    <xf numFmtId="0" fontId="10" fillId="12" borderId="5" xfId="0" applyFont="1" applyFill="1" applyBorder="1" applyAlignment="1" applyProtection="1">
      <alignment horizontal="center" vertical="center" wrapText="1"/>
      <protection locked="0" hidden="1"/>
    </xf>
    <xf numFmtId="0" fontId="10" fillId="12" borderId="6" xfId="0" applyFont="1" applyFill="1" applyBorder="1" applyAlignment="1" applyProtection="1">
      <alignment horizontal="center" vertical="center" wrapText="1"/>
      <protection locked="0" hidden="1"/>
    </xf>
    <xf numFmtId="0" fontId="10" fillId="12" borderId="7" xfId="0" applyFont="1" applyFill="1" applyBorder="1" applyAlignment="1" applyProtection="1">
      <alignment horizontal="center" vertical="center" wrapText="1"/>
      <protection locked="0" hidden="1"/>
    </xf>
    <xf numFmtId="0" fontId="10" fillId="12" borderId="8" xfId="0" applyFont="1" applyFill="1" applyBorder="1" applyAlignment="1" applyProtection="1">
      <alignment horizontal="center" vertical="center" wrapText="1"/>
      <protection locked="0" hidden="1"/>
    </xf>
    <xf numFmtId="0" fontId="10" fillId="12" borderId="9" xfId="0" applyFont="1" applyFill="1" applyBorder="1" applyAlignment="1" applyProtection="1">
      <alignment horizontal="center" vertical="center" wrapText="1"/>
      <protection locked="0" hidden="1"/>
    </xf>
    <xf numFmtId="0" fontId="10" fillId="12" borderId="10" xfId="0" applyFont="1" applyFill="1" applyBorder="1" applyAlignment="1" applyProtection="1">
      <alignment horizontal="center" vertical="center" wrapText="1"/>
      <protection locked="0" hidden="1"/>
    </xf>
    <xf numFmtId="0" fontId="10" fillId="12" borderId="2" xfId="0" applyFont="1" applyFill="1" applyBorder="1" applyAlignment="1" applyProtection="1">
      <alignment horizontal="center" vertical="center" wrapText="1"/>
      <protection locked="0" hidden="1"/>
    </xf>
    <xf numFmtId="0" fontId="10" fillId="12" borderId="3" xfId="0" applyFont="1" applyFill="1" applyBorder="1" applyAlignment="1" applyProtection="1">
      <alignment horizontal="center" vertical="center" wrapText="1"/>
      <protection locked="0" hidden="1"/>
    </xf>
    <xf numFmtId="0" fontId="10" fillId="12" borderId="5" xfId="0" applyFont="1" applyFill="1" applyBorder="1" applyAlignment="1" applyProtection="1">
      <alignment horizontal="center" vertical="center" wrapText="1"/>
      <protection hidden="1"/>
    </xf>
    <xf numFmtId="0" fontId="10" fillId="12" borderId="7" xfId="0" applyFont="1" applyFill="1" applyBorder="1" applyAlignment="1" applyProtection="1">
      <alignment horizontal="center" vertical="center" wrapText="1"/>
      <protection hidden="1"/>
    </xf>
    <xf numFmtId="0" fontId="10" fillId="12" borderId="9" xfId="0" applyFont="1" applyFill="1" applyBorder="1" applyAlignment="1" applyProtection="1">
      <alignment horizontal="center" vertical="center" wrapText="1"/>
      <protection hidden="1"/>
    </xf>
    <xf numFmtId="0" fontId="10" fillId="12" borderId="2" xfId="0" applyFont="1" applyFill="1" applyBorder="1" applyAlignment="1" applyProtection="1">
      <alignment horizontal="center" vertical="center" wrapText="1"/>
      <protection hidden="1"/>
    </xf>
    <xf numFmtId="0" fontId="10" fillId="12" borderId="3" xfId="0" applyFont="1" applyFill="1" applyBorder="1" applyAlignment="1" applyProtection="1">
      <alignment horizontal="center" vertical="center" wrapText="1"/>
      <protection hidden="1"/>
    </xf>
    <xf numFmtId="0" fontId="10" fillId="12" borderId="6" xfId="0" applyFont="1" applyFill="1" applyBorder="1" applyAlignment="1" applyProtection="1">
      <alignment horizontal="center" vertical="center" wrapText="1"/>
      <protection hidden="1"/>
    </xf>
    <xf numFmtId="0" fontId="10" fillId="12" borderId="8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left"/>
    </xf>
    <xf numFmtId="0" fontId="10" fillId="12" borderId="2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10" fillId="12" borderId="9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/>
    </xf>
    <xf numFmtId="0" fontId="10" fillId="12" borderId="5" xfId="0" applyFont="1" applyFill="1" applyBorder="1" applyAlignment="1" applyProtection="1">
      <alignment horizontal="center" vertical="center" wrapText="1"/>
      <protection locked="0"/>
    </xf>
    <xf numFmtId="0" fontId="10" fillId="12" borderId="6" xfId="0" applyFont="1" applyFill="1" applyBorder="1" applyAlignment="1" applyProtection="1">
      <alignment horizontal="center" vertical="center" wrapText="1"/>
      <protection locked="0"/>
    </xf>
    <xf numFmtId="0" fontId="10" fillId="12" borderId="7" xfId="0" applyFont="1" applyFill="1" applyBorder="1" applyAlignment="1" applyProtection="1">
      <alignment horizontal="center" vertical="center" wrapText="1"/>
      <protection locked="0"/>
    </xf>
    <xf numFmtId="0" fontId="10" fillId="12" borderId="8" xfId="0" applyFont="1" applyFill="1" applyBorder="1" applyAlignment="1" applyProtection="1">
      <alignment horizontal="center" vertical="center" wrapText="1"/>
      <protection locked="0"/>
    </xf>
    <xf numFmtId="0" fontId="10" fillId="12" borderId="9" xfId="0" applyFont="1" applyFill="1" applyBorder="1" applyAlignment="1" applyProtection="1">
      <alignment horizontal="center" vertical="center" wrapText="1"/>
      <protection locked="0"/>
    </xf>
    <xf numFmtId="0" fontId="10" fillId="12" borderId="10" xfId="0" applyFont="1" applyFill="1" applyBorder="1" applyAlignment="1" applyProtection="1">
      <alignment horizontal="center" vertical="center" wrapText="1"/>
      <protection locked="0"/>
    </xf>
    <xf numFmtId="0" fontId="10" fillId="12" borderId="1" xfId="0" applyFont="1" applyFill="1" applyBorder="1" applyAlignment="1" applyProtection="1">
      <alignment horizontal="center" vertical="center" wrapText="1"/>
      <protection locked="0"/>
    </xf>
    <xf numFmtId="0" fontId="4" fillId="11" borderId="2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8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 applyProtection="1">
      <alignment horizontal="center" vertical="center" wrapText="1"/>
      <protection locked="0"/>
    </xf>
    <xf numFmtId="0" fontId="10" fillId="12" borderId="3" xfId="0" applyFont="1" applyFill="1" applyBorder="1" applyAlignment="1" applyProtection="1">
      <alignment horizontal="center" vertical="center" wrapText="1"/>
      <protection locked="0"/>
    </xf>
    <xf numFmtId="0" fontId="4" fillId="7" borderId="2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10" fillId="12" borderId="4" xfId="0" applyFont="1" applyFill="1" applyBorder="1" applyAlignment="1" applyProtection="1">
      <alignment horizontal="center" vertical="center" wrapText="1"/>
      <protection locked="0"/>
    </xf>
    <xf numFmtId="0" fontId="10" fillId="13" borderId="2" xfId="0" applyFont="1" applyFill="1" applyBorder="1" applyAlignment="1" applyProtection="1">
      <alignment horizontal="center" vertical="center" wrapText="1"/>
      <protection locked="0"/>
    </xf>
    <xf numFmtId="0" fontId="10" fillId="13" borderId="3" xfId="0" applyFont="1" applyFill="1" applyBorder="1" applyAlignment="1" applyProtection="1">
      <alignment horizontal="center" vertical="center" wrapText="1"/>
      <protection locked="0"/>
    </xf>
    <xf numFmtId="0" fontId="4" fillId="7" borderId="2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/>
    </xf>
    <xf numFmtId="0" fontId="11" fillId="9" borderId="5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0" fontId="11" fillId="9" borderId="1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10" borderId="1" xfId="0" applyFill="1" applyBorder="1" applyAlignment="1">
      <alignment horizontal="center" vertical="center"/>
    </xf>
  </cellXfs>
  <cellStyles count="5">
    <cellStyle name="Moeda" xfId="2" builtinId="4"/>
    <cellStyle name="Moeda 2" xfId="3" xr:uid="{00000000-0005-0000-0000-000001000000}"/>
    <cellStyle name="Normal" xfId="0" builtinId="0"/>
    <cellStyle name="Porcentagem" xfId="4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Z55"/>
  <sheetViews>
    <sheetView showGridLines="0" topLeftCell="A26" zoomScale="87" zoomScaleNormal="87" workbookViewId="0">
      <selection activeCell="M44" sqref="M44"/>
    </sheetView>
  </sheetViews>
  <sheetFormatPr defaultColWidth="16.28515625" defaultRowHeight="15" x14ac:dyDescent="0.25"/>
  <cols>
    <col min="1" max="1" width="18.28515625" style="48" customWidth="1"/>
    <col min="2" max="2" width="9" style="47" customWidth="1"/>
    <col min="3" max="3" width="11" style="46" customWidth="1"/>
    <col min="4" max="4" width="14.140625" style="46" customWidth="1"/>
    <col min="5" max="5" width="11.5703125" style="47" customWidth="1"/>
    <col min="6" max="6" width="22" style="43" customWidth="1"/>
    <col min="7" max="7" width="19.42578125" style="43" customWidth="1"/>
    <col min="8" max="8" width="10.140625" style="48" customWidth="1"/>
    <col min="9" max="9" width="10.42578125" style="48" customWidth="1"/>
    <col min="10" max="10" width="7.7109375" style="46" customWidth="1"/>
    <col min="11" max="11" width="18.28515625" style="43" customWidth="1"/>
    <col min="12" max="12" width="0.5703125" style="49" customWidth="1"/>
    <col min="13" max="13" width="18.42578125" style="43" customWidth="1"/>
    <col min="14" max="14" width="23.28515625" style="43" customWidth="1"/>
    <col min="15" max="15" width="0.7109375" style="49" customWidth="1"/>
    <col min="16" max="16" width="18.7109375" style="43" customWidth="1"/>
    <col min="17" max="17" width="18.85546875" style="43" customWidth="1"/>
    <col min="18" max="18" width="0.85546875" style="49" customWidth="1"/>
    <col min="19" max="19" width="25.42578125" style="43" customWidth="1"/>
    <col min="20" max="20" width="0.85546875" style="49" hidden="1" customWidth="1"/>
    <col min="21" max="21" width="16" style="43" hidden="1" customWidth="1"/>
    <col min="22" max="22" width="21.140625" style="43" hidden="1" customWidth="1"/>
    <col min="23" max="23" width="23.28515625" customWidth="1"/>
    <col min="24" max="24" width="19.5703125" style="119" customWidth="1"/>
    <col min="25" max="16384" width="16.28515625" style="43"/>
  </cols>
  <sheetData>
    <row r="2" spans="1:26" ht="28.5" x14ac:dyDescent="0.45">
      <c r="A2" s="190" t="s">
        <v>104</v>
      </c>
      <c r="B2" s="190"/>
      <c r="C2" s="190"/>
      <c r="D2" s="190"/>
      <c r="E2" s="190"/>
      <c r="F2" s="190"/>
      <c r="G2" s="190"/>
      <c r="H2" s="190"/>
      <c r="I2" s="190"/>
    </row>
    <row r="4" spans="1:26" ht="9" customHeight="1" x14ac:dyDescent="0.25"/>
    <row r="5" spans="1:26" ht="15" customHeight="1" x14ac:dyDescent="0.25">
      <c r="A5" s="208" t="s">
        <v>96</v>
      </c>
      <c r="B5" s="208" t="s">
        <v>1</v>
      </c>
      <c r="C5" s="210" t="s">
        <v>136</v>
      </c>
      <c r="D5" s="210" t="s">
        <v>3</v>
      </c>
      <c r="E5" s="210" t="s">
        <v>61</v>
      </c>
      <c r="F5" s="210" t="s">
        <v>4</v>
      </c>
      <c r="G5" s="210" t="s">
        <v>56</v>
      </c>
      <c r="H5" s="212" t="s">
        <v>72</v>
      </c>
      <c r="I5" s="213"/>
      <c r="J5" s="208" t="s">
        <v>1</v>
      </c>
      <c r="K5" s="208" t="s">
        <v>0</v>
      </c>
      <c r="L5" s="158"/>
      <c r="M5" s="211" t="s">
        <v>60</v>
      </c>
      <c r="N5" s="210" t="s">
        <v>70</v>
      </c>
      <c r="O5" s="160"/>
      <c r="P5" s="220" t="s">
        <v>57</v>
      </c>
      <c r="Q5" s="225"/>
      <c r="R5" s="162"/>
      <c r="S5" s="220" t="s">
        <v>71</v>
      </c>
      <c r="T5" s="42"/>
      <c r="U5" s="209" t="s">
        <v>58</v>
      </c>
      <c r="V5" s="209" t="s">
        <v>59</v>
      </c>
      <c r="W5" s="199" t="s">
        <v>154</v>
      </c>
    </row>
    <row r="6" spans="1:26" x14ac:dyDescent="0.25">
      <c r="A6" s="208"/>
      <c r="B6" s="208"/>
      <c r="C6" s="210"/>
      <c r="D6" s="210"/>
      <c r="E6" s="210"/>
      <c r="F6" s="210"/>
      <c r="G6" s="210"/>
      <c r="H6" s="214"/>
      <c r="I6" s="215"/>
      <c r="J6" s="208"/>
      <c r="K6" s="208"/>
      <c r="L6" s="158"/>
      <c r="M6" s="211"/>
      <c r="N6" s="210"/>
      <c r="O6" s="160"/>
      <c r="P6" s="221"/>
      <c r="Q6" s="226"/>
      <c r="R6" s="162"/>
      <c r="S6" s="221"/>
      <c r="T6" s="42"/>
      <c r="U6" s="209"/>
      <c r="V6" s="209"/>
      <c r="W6" s="199"/>
    </row>
    <row r="7" spans="1:26" x14ac:dyDescent="0.25">
      <c r="A7" s="208"/>
      <c r="B7" s="208"/>
      <c r="C7" s="210"/>
      <c r="D7" s="210"/>
      <c r="E7" s="210"/>
      <c r="F7" s="210"/>
      <c r="G7" s="210"/>
      <c r="H7" s="216"/>
      <c r="I7" s="217"/>
      <c r="J7" s="208"/>
      <c r="K7" s="208"/>
      <c r="L7" s="158"/>
      <c r="M7" s="211"/>
      <c r="N7" s="210"/>
      <c r="O7" s="160"/>
      <c r="P7" s="221"/>
      <c r="Q7" s="226"/>
      <c r="R7" s="162"/>
      <c r="S7" s="222"/>
      <c r="T7" s="42"/>
      <c r="U7" s="209"/>
      <c r="V7" s="209"/>
      <c r="W7" s="199"/>
    </row>
    <row r="8" spans="1:26" x14ac:dyDescent="0.25">
      <c r="A8" s="208"/>
      <c r="B8" s="208"/>
      <c r="C8" s="210"/>
      <c r="D8" s="210"/>
      <c r="E8" s="210"/>
      <c r="F8" s="210"/>
      <c r="G8" s="210"/>
      <c r="H8" s="218" t="s">
        <v>75</v>
      </c>
      <c r="I8" s="218" t="s">
        <v>74</v>
      </c>
      <c r="J8" s="208"/>
      <c r="K8" s="208"/>
      <c r="L8" s="159"/>
      <c r="M8" s="211"/>
      <c r="N8" s="210"/>
      <c r="O8" s="161"/>
      <c r="P8" s="223" t="s">
        <v>75</v>
      </c>
      <c r="Q8" s="223" t="s">
        <v>74</v>
      </c>
      <c r="R8" s="161"/>
      <c r="S8" s="223" t="s">
        <v>153</v>
      </c>
      <c r="T8" s="44"/>
      <c r="U8" s="209"/>
      <c r="V8" s="209"/>
      <c r="W8" s="199"/>
    </row>
    <row r="9" spans="1:26" x14ac:dyDescent="0.25">
      <c r="A9" s="208"/>
      <c r="B9" s="208"/>
      <c r="C9" s="210"/>
      <c r="D9" s="210"/>
      <c r="E9" s="210"/>
      <c r="F9" s="210"/>
      <c r="G9" s="210"/>
      <c r="H9" s="219"/>
      <c r="I9" s="219"/>
      <c r="J9" s="208"/>
      <c r="K9" s="208"/>
      <c r="L9" s="159"/>
      <c r="M9" s="211"/>
      <c r="N9" s="210"/>
      <c r="O9" s="161"/>
      <c r="P9" s="224"/>
      <c r="Q9" s="224"/>
      <c r="R9" s="161"/>
      <c r="S9" s="224"/>
      <c r="T9" s="44"/>
      <c r="U9" s="209"/>
      <c r="V9" s="209"/>
      <c r="W9" s="199"/>
    </row>
    <row r="10" spans="1:26" ht="32.25" customHeight="1" x14ac:dyDescent="0.25">
      <c r="A10" s="205" t="s">
        <v>97</v>
      </c>
      <c r="B10" s="205" t="s">
        <v>62</v>
      </c>
      <c r="C10" s="106">
        <v>5</v>
      </c>
      <c r="D10" s="107">
        <v>400</v>
      </c>
      <c r="E10" s="108">
        <f>D10*9</f>
        <v>3600</v>
      </c>
      <c r="F10" s="109" t="s">
        <v>107</v>
      </c>
      <c r="G10" s="110">
        <v>500000</v>
      </c>
      <c r="H10" s="111"/>
      <c r="I10" s="111"/>
      <c r="J10" s="205" t="s">
        <v>6</v>
      </c>
      <c r="K10" s="202" t="s">
        <v>5</v>
      </c>
      <c r="L10" s="113"/>
      <c r="M10" s="114"/>
      <c r="N10" s="110">
        <f>M10*C10</f>
        <v>0</v>
      </c>
      <c r="O10" s="115"/>
      <c r="P10" s="110">
        <f>H10*G10/100</f>
        <v>0</v>
      </c>
      <c r="Q10" s="110">
        <f>I10*G10/100</f>
        <v>0</v>
      </c>
      <c r="R10" s="115"/>
      <c r="S10" s="110">
        <f>(P10+Q10)*C10</f>
        <v>0</v>
      </c>
      <c r="T10" s="115"/>
      <c r="U10" s="163">
        <f>M10+P10+Q10</f>
        <v>0</v>
      </c>
      <c r="V10" s="163">
        <f>U10*$C$10</f>
        <v>0</v>
      </c>
      <c r="W10" s="89">
        <f>S10+N10</f>
        <v>0</v>
      </c>
      <c r="X10" s="120">
        <f t="shared" ref="X10:X51" si="0">G10*C10</f>
        <v>2500000</v>
      </c>
      <c r="Y10" s="58"/>
      <c r="Z10" s="58"/>
    </row>
    <row r="11" spans="1:26" ht="32.25" customHeight="1" x14ac:dyDescent="0.25">
      <c r="A11" s="205"/>
      <c r="B11" s="205"/>
      <c r="C11" s="106">
        <v>3</v>
      </c>
      <c r="D11" s="107">
        <v>1200</v>
      </c>
      <c r="E11" s="108">
        <f t="shared" ref="E11:E50" si="1">D11*9</f>
        <v>10800</v>
      </c>
      <c r="F11" s="109" t="s">
        <v>133</v>
      </c>
      <c r="G11" s="110">
        <v>500000</v>
      </c>
      <c r="H11" s="111"/>
      <c r="I11" s="111"/>
      <c r="J11" s="205"/>
      <c r="K11" s="203"/>
      <c r="L11" s="113"/>
      <c r="M11" s="114"/>
      <c r="N11" s="110">
        <f>M11*C11</f>
        <v>0</v>
      </c>
      <c r="O11" s="115"/>
      <c r="P11" s="110">
        <f t="shared" ref="P11:P12" si="2">H11*G11/100</f>
        <v>0</v>
      </c>
      <c r="Q11" s="110">
        <f t="shared" ref="Q11" si="3">I11*G11/100</f>
        <v>0</v>
      </c>
      <c r="R11" s="115"/>
      <c r="S11" s="110">
        <f t="shared" ref="S11:S51" si="4">(P11+Q11)*C11</f>
        <v>0</v>
      </c>
      <c r="T11" s="115"/>
      <c r="U11" s="163"/>
      <c r="V11" s="163"/>
      <c r="W11" s="89">
        <f t="shared" ref="W11:W51" si="5">S11+N11</f>
        <v>0</v>
      </c>
      <c r="X11" s="120">
        <f t="shared" si="0"/>
        <v>1500000</v>
      </c>
      <c r="Y11" s="58"/>
      <c r="Z11" s="58"/>
    </row>
    <row r="12" spans="1:26" ht="32.25" customHeight="1" x14ac:dyDescent="0.25">
      <c r="A12" s="205"/>
      <c r="B12" s="205"/>
      <c r="C12" s="106">
        <v>15</v>
      </c>
      <c r="D12" s="107">
        <v>400</v>
      </c>
      <c r="E12" s="108">
        <f t="shared" si="1"/>
        <v>3600</v>
      </c>
      <c r="F12" s="109" t="s">
        <v>133</v>
      </c>
      <c r="G12" s="110">
        <v>500000</v>
      </c>
      <c r="H12" s="111"/>
      <c r="I12" s="112"/>
      <c r="J12" s="205"/>
      <c r="K12" s="106" t="s">
        <v>98</v>
      </c>
      <c r="L12" s="113"/>
      <c r="M12" s="114"/>
      <c r="N12" s="110">
        <f>M12*C12</f>
        <v>0</v>
      </c>
      <c r="O12" s="115"/>
      <c r="P12" s="110">
        <f t="shared" si="2"/>
        <v>0</v>
      </c>
      <c r="Q12" s="110">
        <f>I12*G12/100</f>
        <v>0</v>
      </c>
      <c r="R12" s="115"/>
      <c r="S12" s="110">
        <f t="shared" si="4"/>
        <v>0</v>
      </c>
      <c r="T12" s="115"/>
      <c r="U12" s="163"/>
      <c r="V12" s="163"/>
      <c r="W12" s="89">
        <f t="shared" si="5"/>
        <v>0</v>
      </c>
      <c r="X12" s="120">
        <f t="shared" si="0"/>
        <v>7500000</v>
      </c>
      <c r="Y12" s="58"/>
      <c r="Z12" s="58"/>
    </row>
    <row r="13" spans="1:26" ht="30.75" customHeight="1" x14ac:dyDescent="0.25">
      <c r="A13" s="205"/>
      <c r="B13" s="205"/>
      <c r="C13" s="173">
        <v>16</v>
      </c>
      <c r="D13" s="107">
        <v>1200</v>
      </c>
      <c r="E13" s="108">
        <f t="shared" si="1"/>
        <v>10800</v>
      </c>
      <c r="F13" s="109" t="s">
        <v>160</v>
      </c>
      <c r="G13" s="110">
        <v>500000</v>
      </c>
      <c r="H13" s="111"/>
      <c r="I13" s="112"/>
      <c r="J13" s="205"/>
      <c r="K13" s="106" t="s">
        <v>99</v>
      </c>
      <c r="L13" s="113"/>
      <c r="M13" s="114"/>
      <c r="N13" s="110">
        <f t="shared" ref="N13" si="6">M13*C13</f>
        <v>0</v>
      </c>
      <c r="O13" s="115"/>
      <c r="P13" s="110">
        <f t="shared" ref="P13" si="7">H13*G13/100</f>
        <v>0</v>
      </c>
      <c r="Q13" s="110">
        <f t="shared" ref="Q13" si="8">I13*G13/100</f>
        <v>0</v>
      </c>
      <c r="R13" s="115"/>
      <c r="S13" s="110">
        <f t="shared" si="4"/>
        <v>0</v>
      </c>
      <c r="T13" s="115"/>
      <c r="U13" s="163">
        <f t="shared" ref="U13:U51" si="9">M13+P13+Q13</f>
        <v>0</v>
      </c>
      <c r="V13" s="163">
        <f>U13*$C$10</f>
        <v>0</v>
      </c>
      <c r="W13" s="89">
        <f t="shared" si="5"/>
        <v>0</v>
      </c>
      <c r="X13" s="120">
        <f t="shared" si="0"/>
        <v>8000000</v>
      </c>
      <c r="Y13" s="58"/>
      <c r="Z13" s="58"/>
    </row>
    <row r="14" spans="1:26" ht="32.25" customHeight="1" x14ac:dyDescent="0.25">
      <c r="A14" s="200" t="s">
        <v>97</v>
      </c>
      <c r="B14" s="200" t="s">
        <v>62</v>
      </c>
      <c r="C14" s="166">
        <v>4</v>
      </c>
      <c r="D14" s="167">
        <v>400</v>
      </c>
      <c r="E14" s="79">
        <f t="shared" si="1"/>
        <v>3600</v>
      </c>
      <c r="F14" s="168" t="s">
        <v>107</v>
      </c>
      <c r="G14" s="169">
        <v>500000</v>
      </c>
      <c r="H14" s="179"/>
      <c r="I14" s="180"/>
      <c r="J14" s="166" t="s">
        <v>27</v>
      </c>
      <c r="K14" s="200" t="s">
        <v>26</v>
      </c>
      <c r="L14" s="60"/>
      <c r="M14" s="170"/>
      <c r="N14" s="169">
        <f>M14*C14</f>
        <v>0</v>
      </c>
      <c r="O14" s="45"/>
      <c r="P14" s="169">
        <f>H14*G14/100</f>
        <v>0</v>
      </c>
      <c r="Q14" s="169">
        <f>I14*G14/100</f>
        <v>0</v>
      </c>
      <c r="R14" s="45"/>
      <c r="S14" s="169">
        <f t="shared" si="4"/>
        <v>0</v>
      </c>
      <c r="T14" s="45"/>
      <c r="U14" s="171">
        <f t="shared" si="9"/>
        <v>0</v>
      </c>
      <c r="V14" s="171">
        <f>U14*C14</f>
        <v>0</v>
      </c>
      <c r="W14" s="123">
        <f t="shared" si="5"/>
        <v>0</v>
      </c>
      <c r="X14" s="120">
        <f t="shared" si="0"/>
        <v>2000000</v>
      </c>
      <c r="Y14" s="58"/>
      <c r="Z14" s="58"/>
    </row>
    <row r="15" spans="1:26" ht="32.25" customHeight="1" x14ac:dyDescent="0.25">
      <c r="A15" s="207"/>
      <c r="B15" s="207"/>
      <c r="C15" s="166">
        <v>4</v>
      </c>
      <c r="D15" s="167">
        <v>1200</v>
      </c>
      <c r="E15" s="79">
        <f t="shared" si="1"/>
        <v>10800</v>
      </c>
      <c r="F15" s="168" t="s">
        <v>133</v>
      </c>
      <c r="G15" s="169">
        <v>500000</v>
      </c>
      <c r="H15" s="179"/>
      <c r="I15" s="180"/>
      <c r="J15" s="166" t="s">
        <v>27</v>
      </c>
      <c r="K15" s="201"/>
      <c r="L15" s="60"/>
      <c r="M15" s="170"/>
      <c r="N15" s="169">
        <f>M15*C15</f>
        <v>0</v>
      </c>
      <c r="O15" s="45"/>
      <c r="P15" s="169">
        <f>H15*G15/100</f>
        <v>0</v>
      </c>
      <c r="Q15" s="169">
        <f>I15*G15/100</f>
        <v>0</v>
      </c>
      <c r="R15" s="45"/>
      <c r="S15" s="169">
        <f t="shared" si="4"/>
        <v>0</v>
      </c>
      <c r="T15" s="45"/>
      <c r="U15" s="171">
        <f t="shared" si="9"/>
        <v>0</v>
      </c>
      <c r="V15" s="171">
        <f>U15*C15</f>
        <v>0</v>
      </c>
      <c r="W15" s="123">
        <f t="shared" si="5"/>
        <v>0</v>
      </c>
      <c r="X15" s="120">
        <f t="shared" si="0"/>
        <v>2000000</v>
      </c>
      <c r="Y15" s="58"/>
      <c r="Z15" s="58"/>
    </row>
    <row r="16" spans="1:26" ht="32.25" customHeight="1" x14ac:dyDescent="0.25">
      <c r="A16" s="207"/>
      <c r="B16" s="207"/>
      <c r="C16" s="166">
        <v>17</v>
      </c>
      <c r="D16" s="167">
        <v>400</v>
      </c>
      <c r="E16" s="79">
        <f t="shared" si="1"/>
        <v>3600</v>
      </c>
      <c r="F16" s="168" t="s">
        <v>133</v>
      </c>
      <c r="G16" s="169">
        <v>500000</v>
      </c>
      <c r="H16" s="179"/>
      <c r="I16" s="180"/>
      <c r="J16" s="166" t="s">
        <v>27</v>
      </c>
      <c r="K16" s="166" t="s">
        <v>102</v>
      </c>
      <c r="L16" s="60"/>
      <c r="M16" s="170"/>
      <c r="N16" s="169">
        <f>M16*C16</f>
        <v>0</v>
      </c>
      <c r="O16" s="45"/>
      <c r="P16" s="169">
        <f>H16*G16/100</f>
        <v>0</v>
      </c>
      <c r="Q16" s="169">
        <f>I16*G16/100</f>
        <v>0</v>
      </c>
      <c r="R16" s="45"/>
      <c r="S16" s="169">
        <f t="shared" si="4"/>
        <v>0</v>
      </c>
      <c r="T16" s="45"/>
      <c r="U16" s="171">
        <f t="shared" si="9"/>
        <v>0</v>
      </c>
      <c r="V16" s="171">
        <f>U16*C16</f>
        <v>0</v>
      </c>
      <c r="W16" s="123">
        <f t="shared" si="5"/>
        <v>0</v>
      </c>
      <c r="X16" s="120">
        <f t="shared" si="0"/>
        <v>8500000</v>
      </c>
      <c r="Y16" s="58"/>
      <c r="Z16" s="58"/>
    </row>
    <row r="17" spans="1:26" ht="32.25" customHeight="1" x14ac:dyDescent="0.25">
      <c r="A17" s="202" t="s">
        <v>97</v>
      </c>
      <c r="B17" s="202" t="s">
        <v>62</v>
      </c>
      <c r="C17" s="106">
        <v>12</v>
      </c>
      <c r="D17" s="107">
        <v>400</v>
      </c>
      <c r="E17" s="108">
        <f t="shared" si="1"/>
        <v>3600</v>
      </c>
      <c r="F17" s="109" t="s">
        <v>107</v>
      </c>
      <c r="G17" s="110">
        <v>500000</v>
      </c>
      <c r="H17" s="111"/>
      <c r="I17" s="112"/>
      <c r="J17" s="106" t="s">
        <v>33</v>
      </c>
      <c r="K17" s="106" t="s">
        <v>32</v>
      </c>
      <c r="L17" s="113"/>
      <c r="M17" s="114"/>
      <c r="N17" s="110">
        <f t="shared" ref="N17:N19" si="10">M17*C17</f>
        <v>0</v>
      </c>
      <c r="O17" s="115"/>
      <c r="P17" s="110">
        <f t="shared" ref="P17:P19" si="11">H17*G17/100</f>
        <v>0</v>
      </c>
      <c r="Q17" s="110">
        <f t="shared" ref="Q17:Q19" si="12">I17*G17/100</f>
        <v>0</v>
      </c>
      <c r="R17" s="115"/>
      <c r="S17" s="110">
        <f t="shared" si="4"/>
        <v>0</v>
      </c>
      <c r="T17" s="115"/>
      <c r="U17" s="163">
        <f t="shared" si="9"/>
        <v>0</v>
      </c>
      <c r="V17" s="163">
        <f>U17*C17</f>
        <v>0</v>
      </c>
      <c r="W17" s="89">
        <f t="shared" si="5"/>
        <v>0</v>
      </c>
      <c r="X17" s="120">
        <f t="shared" si="0"/>
        <v>6000000</v>
      </c>
      <c r="Y17" s="58"/>
      <c r="Z17" s="58"/>
    </row>
    <row r="18" spans="1:26" ht="32.25" customHeight="1" x14ac:dyDescent="0.25">
      <c r="A18" s="206"/>
      <c r="B18" s="206"/>
      <c r="C18" s="106">
        <v>18</v>
      </c>
      <c r="D18" s="107">
        <v>400</v>
      </c>
      <c r="E18" s="108">
        <f t="shared" si="1"/>
        <v>3600</v>
      </c>
      <c r="F18" s="109" t="s">
        <v>133</v>
      </c>
      <c r="G18" s="110">
        <v>500000</v>
      </c>
      <c r="H18" s="111"/>
      <c r="I18" s="112"/>
      <c r="J18" s="106" t="s">
        <v>33</v>
      </c>
      <c r="K18" s="106" t="s">
        <v>100</v>
      </c>
      <c r="L18" s="113"/>
      <c r="M18" s="114"/>
      <c r="N18" s="110">
        <f t="shared" ref="N18" si="13">M18*C18</f>
        <v>0</v>
      </c>
      <c r="O18" s="115"/>
      <c r="P18" s="110">
        <f t="shared" ref="P18" si="14">H18*G18/100</f>
        <v>0</v>
      </c>
      <c r="Q18" s="110">
        <f t="shared" ref="Q18" si="15">I18*G18/100</f>
        <v>0</v>
      </c>
      <c r="R18" s="115"/>
      <c r="S18" s="110">
        <f t="shared" si="4"/>
        <v>0</v>
      </c>
      <c r="T18" s="115"/>
      <c r="U18" s="163">
        <f t="shared" si="9"/>
        <v>0</v>
      </c>
      <c r="V18" s="163" t="e">
        <f>U18*#REF!</f>
        <v>#REF!</v>
      </c>
      <c r="W18" s="89">
        <f t="shared" si="5"/>
        <v>0</v>
      </c>
      <c r="X18" s="120">
        <f t="shared" si="0"/>
        <v>9000000</v>
      </c>
      <c r="Y18" s="58"/>
      <c r="Z18" s="58"/>
    </row>
    <row r="19" spans="1:26" ht="32.25" customHeight="1" x14ac:dyDescent="0.25">
      <c r="A19" s="203"/>
      <c r="B19" s="203"/>
      <c r="C19" s="106">
        <v>18</v>
      </c>
      <c r="D19" s="107">
        <v>400</v>
      </c>
      <c r="E19" s="108">
        <f t="shared" si="1"/>
        <v>3600</v>
      </c>
      <c r="F19" s="109" t="s">
        <v>133</v>
      </c>
      <c r="G19" s="110">
        <v>500000</v>
      </c>
      <c r="H19" s="111"/>
      <c r="I19" s="112"/>
      <c r="J19" s="106" t="s">
        <v>33</v>
      </c>
      <c r="K19" s="106" t="s">
        <v>101</v>
      </c>
      <c r="L19" s="113"/>
      <c r="M19" s="114"/>
      <c r="N19" s="110">
        <f t="shared" si="10"/>
        <v>0</v>
      </c>
      <c r="O19" s="115"/>
      <c r="P19" s="110">
        <f t="shared" si="11"/>
        <v>0</v>
      </c>
      <c r="Q19" s="110">
        <f t="shared" si="12"/>
        <v>0</v>
      </c>
      <c r="R19" s="115"/>
      <c r="S19" s="110">
        <f t="shared" si="4"/>
        <v>0</v>
      </c>
      <c r="T19" s="115"/>
      <c r="U19" s="163">
        <f t="shared" si="9"/>
        <v>0</v>
      </c>
      <c r="V19" s="163" t="e">
        <f>U19*#REF!</f>
        <v>#REF!</v>
      </c>
      <c r="W19" s="89">
        <f t="shared" si="5"/>
        <v>0</v>
      </c>
      <c r="X19" s="120">
        <f t="shared" si="0"/>
        <v>9000000</v>
      </c>
      <c r="Y19" s="58"/>
      <c r="Z19" s="58"/>
    </row>
    <row r="20" spans="1:26" ht="32.25" customHeight="1" x14ac:dyDescent="0.25">
      <c r="A20" s="204" t="s">
        <v>97</v>
      </c>
      <c r="B20" s="204" t="s">
        <v>62</v>
      </c>
      <c r="C20" s="166">
        <v>5</v>
      </c>
      <c r="D20" s="167">
        <v>400</v>
      </c>
      <c r="E20" s="79">
        <f t="shared" si="1"/>
        <v>3600</v>
      </c>
      <c r="F20" s="168" t="s">
        <v>107</v>
      </c>
      <c r="G20" s="169">
        <v>500000</v>
      </c>
      <c r="H20" s="179"/>
      <c r="I20" s="180"/>
      <c r="J20" s="200" t="s">
        <v>8</v>
      </c>
      <c r="K20" s="200" t="s">
        <v>7</v>
      </c>
      <c r="L20" s="60"/>
      <c r="M20" s="170"/>
      <c r="N20" s="169">
        <f t="shared" ref="N20:N51" si="16">M20*C20</f>
        <v>0</v>
      </c>
      <c r="O20" s="45"/>
      <c r="P20" s="169">
        <f t="shared" ref="P20:P51" si="17">H20*G20/100</f>
        <v>0</v>
      </c>
      <c r="Q20" s="169">
        <f t="shared" ref="Q20:Q51" si="18">I20*G20/100</f>
        <v>0</v>
      </c>
      <c r="R20" s="45"/>
      <c r="S20" s="169">
        <f t="shared" si="4"/>
        <v>0</v>
      </c>
      <c r="T20" s="45"/>
      <c r="U20" s="171">
        <f t="shared" si="9"/>
        <v>0</v>
      </c>
      <c r="V20" s="171">
        <f>U20*$C$20</f>
        <v>0</v>
      </c>
      <c r="W20" s="123">
        <f t="shared" si="5"/>
        <v>0</v>
      </c>
      <c r="X20" s="120">
        <f t="shared" si="0"/>
        <v>2500000</v>
      </c>
      <c r="Y20" s="58"/>
      <c r="Z20" s="58"/>
    </row>
    <row r="21" spans="1:26" ht="32.25" customHeight="1" x14ac:dyDescent="0.25">
      <c r="A21" s="204"/>
      <c r="B21" s="204"/>
      <c r="C21" s="166">
        <v>6</v>
      </c>
      <c r="D21" s="167">
        <v>400</v>
      </c>
      <c r="E21" s="79">
        <f t="shared" si="1"/>
        <v>3600</v>
      </c>
      <c r="F21" s="168" t="s">
        <v>133</v>
      </c>
      <c r="G21" s="169">
        <v>500000</v>
      </c>
      <c r="H21" s="179"/>
      <c r="I21" s="180"/>
      <c r="J21" s="207"/>
      <c r="K21" s="201"/>
      <c r="L21" s="60"/>
      <c r="M21" s="170"/>
      <c r="N21" s="169">
        <f t="shared" si="16"/>
        <v>0</v>
      </c>
      <c r="O21" s="45"/>
      <c r="P21" s="169">
        <f t="shared" si="17"/>
        <v>0</v>
      </c>
      <c r="Q21" s="169">
        <f t="shared" si="18"/>
        <v>0</v>
      </c>
      <c r="R21" s="45"/>
      <c r="S21" s="169">
        <f t="shared" si="4"/>
        <v>0</v>
      </c>
      <c r="T21" s="45"/>
      <c r="U21" s="171">
        <f t="shared" si="9"/>
        <v>0</v>
      </c>
      <c r="V21" s="171">
        <f>U21*$C$20</f>
        <v>0</v>
      </c>
      <c r="W21" s="123">
        <f t="shared" si="5"/>
        <v>0</v>
      </c>
      <c r="X21" s="120">
        <f t="shared" si="0"/>
        <v>3000000</v>
      </c>
      <c r="Y21" s="58"/>
      <c r="Z21" s="58"/>
    </row>
    <row r="22" spans="1:26" ht="32.25" customHeight="1" x14ac:dyDescent="0.25">
      <c r="A22" s="202" t="s">
        <v>97</v>
      </c>
      <c r="B22" s="202" t="s">
        <v>62</v>
      </c>
      <c r="C22" s="106">
        <v>4</v>
      </c>
      <c r="D22" s="107">
        <v>400</v>
      </c>
      <c r="E22" s="108">
        <f t="shared" si="1"/>
        <v>3600</v>
      </c>
      <c r="F22" s="109" t="s">
        <v>107</v>
      </c>
      <c r="G22" s="110">
        <v>500000</v>
      </c>
      <c r="H22" s="111"/>
      <c r="I22" s="112"/>
      <c r="J22" s="106" t="s">
        <v>10</v>
      </c>
      <c r="K22" s="106" t="s">
        <v>9</v>
      </c>
      <c r="L22" s="113"/>
      <c r="M22" s="114"/>
      <c r="N22" s="110">
        <f t="shared" ref="N22" si="19">M22*C22</f>
        <v>0</v>
      </c>
      <c r="O22" s="115"/>
      <c r="P22" s="110">
        <f t="shared" ref="P22" si="20">H22*G22/100</f>
        <v>0</v>
      </c>
      <c r="Q22" s="110">
        <f t="shared" ref="Q22" si="21">I22*G22/100</f>
        <v>0</v>
      </c>
      <c r="R22" s="115"/>
      <c r="S22" s="110">
        <f t="shared" si="4"/>
        <v>0</v>
      </c>
      <c r="T22" s="115"/>
      <c r="U22" s="163">
        <f t="shared" si="9"/>
        <v>0</v>
      </c>
      <c r="V22" s="163">
        <f>U22*C22</f>
        <v>0</v>
      </c>
      <c r="W22" s="89">
        <f t="shared" si="5"/>
        <v>0</v>
      </c>
      <c r="X22" s="120">
        <f t="shared" si="0"/>
        <v>2000000</v>
      </c>
      <c r="Y22" s="58"/>
      <c r="Z22" s="58"/>
    </row>
    <row r="23" spans="1:26" ht="32.25" customHeight="1" x14ac:dyDescent="0.25">
      <c r="A23" s="203"/>
      <c r="B23" s="203"/>
      <c r="C23" s="106">
        <v>6</v>
      </c>
      <c r="D23" s="107">
        <v>1200</v>
      </c>
      <c r="E23" s="108">
        <f t="shared" si="1"/>
        <v>10800</v>
      </c>
      <c r="F23" s="109" t="s">
        <v>133</v>
      </c>
      <c r="G23" s="110">
        <v>500000</v>
      </c>
      <c r="H23" s="111"/>
      <c r="I23" s="112"/>
      <c r="J23" s="106" t="s">
        <v>10</v>
      </c>
      <c r="K23" s="106" t="s">
        <v>9</v>
      </c>
      <c r="L23" s="113"/>
      <c r="M23" s="114"/>
      <c r="N23" s="110">
        <f t="shared" si="16"/>
        <v>0</v>
      </c>
      <c r="O23" s="115"/>
      <c r="P23" s="110">
        <f t="shared" si="17"/>
        <v>0</v>
      </c>
      <c r="Q23" s="110">
        <f t="shared" si="18"/>
        <v>0</v>
      </c>
      <c r="R23" s="115"/>
      <c r="S23" s="110">
        <f t="shared" si="4"/>
        <v>0</v>
      </c>
      <c r="T23" s="115"/>
      <c r="U23" s="163">
        <f t="shared" si="9"/>
        <v>0</v>
      </c>
      <c r="V23" s="163">
        <f>U23*C23</f>
        <v>0</v>
      </c>
      <c r="W23" s="89">
        <f t="shared" si="5"/>
        <v>0</v>
      </c>
      <c r="X23" s="120">
        <f t="shared" si="0"/>
        <v>3000000</v>
      </c>
      <c r="Y23" s="58"/>
      <c r="Z23" s="58"/>
    </row>
    <row r="24" spans="1:26" ht="32.25" customHeight="1" x14ac:dyDescent="0.25">
      <c r="A24" s="166" t="s">
        <v>97</v>
      </c>
      <c r="B24" s="166" t="s">
        <v>62</v>
      </c>
      <c r="C24" s="166">
        <v>6</v>
      </c>
      <c r="D24" s="167">
        <v>400</v>
      </c>
      <c r="E24" s="79">
        <f t="shared" si="1"/>
        <v>3600</v>
      </c>
      <c r="F24" s="168" t="s">
        <v>107</v>
      </c>
      <c r="G24" s="169">
        <v>500000</v>
      </c>
      <c r="H24" s="179"/>
      <c r="I24" s="180"/>
      <c r="J24" s="166" t="s">
        <v>12</v>
      </c>
      <c r="K24" s="166" t="s">
        <v>11</v>
      </c>
      <c r="L24" s="60"/>
      <c r="M24" s="170"/>
      <c r="N24" s="169">
        <f t="shared" si="16"/>
        <v>0</v>
      </c>
      <c r="O24" s="45"/>
      <c r="P24" s="169">
        <f t="shared" si="17"/>
        <v>0</v>
      </c>
      <c r="Q24" s="169">
        <f t="shared" si="18"/>
        <v>0</v>
      </c>
      <c r="R24" s="45"/>
      <c r="S24" s="169">
        <f t="shared" si="4"/>
        <v>0</v>
      </c>
      <c r="T24" s="45"/>
      <c r="U24" s="171">
        <f t="shared" si="9"/>
        <v>0</v>
      </c>
      <c r="V24" s="171">
        <f>U24*$C$24</f>
        <v>0</v>
      </c>
      <c r="W24" s="123">
        <f t="shared" si="5"/>
        <v>0</v>
      </c>
      <c r="X24" s="120">
        <f t="shared" si="0"/>
        <v>3000000</v>
      </c>
      <c r="Y24" s="58"/>
      <c r="Z24" s="58"/>
    </row>
    <row r="25" spans="1:26" ht="32.25" customHeight="1" x14ac:dyDescent="0.25">
      <c r="A25" s="202" t="s">
        <v>97</v>
      </c>
      <c r="B25" s="202" t="s">
        <v>62</v>
      </c>
      <c r="C25" s="106">
        <v>5</v>
      </c>
      <c r="D25" s="107">
        <v>400</v>
      </c>
      <c r="E25" s="108">
        <f t="shared" si="1"/>
        <v>3600</v>
      </c>
      <c r="F25" s="109" t="s">
        <v>107</v>
      </c>
      <c r="G25" s="110">
        <v>500000</v>
      </c>
      <c r="H25" s="111"/>
      <c r="I25" s="112"/>
      <c r="J25" s="106" t="s">
        <v>14</v>
      </c>
      <c r="K25" s="106" t="s">
        <v>13</v>
      </c>
      <c r="L25" s="113"/>
      <c r="M25" s="114"/>
      <c r="N25" s="110">
        <f t="shared" si="16"/>
        <v>0</v>
      </c>
      <c r="O25" s="115"/>
      <c r="P25" s="110">
        <f t="shared" si="17"/>
        <v>0</v>
      </c>
      <c r="Q25" s="110">
        <f t="shared" si="18"/>
        <v>0</v>
      </c>
      <c r="R25" s="115"/>
      <c r="S25" s="110">
        <f t="shared" si="4"/>
        <v>0</v>
      </c>
      <c r="T25" s="115"/>
      <c r="U25" s="163">
        <f t="shared" si="9"/>
        <v>0</v>
      </c>
      <c r="V25" s="163">
        <f>U25*$C$25</f>
        <v>0</v>
      </c>
      <c r="W25" s="89">
        <f t="shared" si="5"/>
        <v>0</v>
      </c>
      <c r="X25" s="120">
        <f t="shared" si="0"/>
        <v>2500000</v>
      </c>
      <c r="Y25" s="58"/>
      <c r="Z25" s="58"/>
    </row>
    <row r="26" spans="1:26" ht="32.25" customHeight="1" x14ac:dyDescent="0.25">
      <c r="A26" s="203"/>
      <c r="B26" s="203"/>
      <c r="C26" s="106">
        <v>7</v>
      </c>
      <c r="D26" s="107">
        <v>400</v>
      </c>
      <c r="E26" s="108">
        <f t="shared" si="1"/>
        <v>3600</v>
      </c>
      <c r="F26" s="109" t="s">
        <v>107</v>
      </c>
      <c r="G26" s="110">
        <v>500000</v>
      </c>
      <c r="H26" s="111"/>
      <c r="I26" s="112"/>
      <c r="J26" s="106" t="s">
        <v>14</v>
      </c>
      <c r="K26" s="106" t="s">
        <v>15</v>
      </c>
      <c r="L26" s="113"/>
      <c r="M26" s="114"/>
      <c r="N26" s="110">
        <f t="shared" si="16"/>
        <v>0</v>
      </c>
      <c r="O26" s="115"/>
      <c r="P26" s="110">
        <f t="shared" si="17"/>
        <v>0</v>
      </c>
      <c r="Q26" s="110">
        <f t="shared" si="18"/>
        <v>0</v>
      </c>
      <c r="R26" s="115"/>
      <c r="S26" s="110">
        <f t="shared" si="4"/>
        <v>0</v>
      </c>
      <c r="T26" s="115"/>
      <c r="U26" s="163">
        <f t="shared" si="9"/>
        <v>0</v>
      </c>
      <c r="V26" s="163">
        <f t="shared" ref="V26:V33" si="22">U26*C26</f>
        <v>0</v>
      </c>
      <c r="W26" s="89">
        <f t="shared" si="5"/>
        <v>0</v>
      </c>
      <c r="X26" s="120">
        <f t="shared" si="0"/>
        <v>3500000</v>
      </c>
      <c r="Y26" s="58"/>
      <c r="Z26" s="58"/>
    </row>
    <row r="27" spans="1:26" ht="32.25" customHeight="1" x14ac:dyDescent="0.25">
      <c r="A27" s="166" t="s">
        <v>97</v>
      </c>
      <c r="B27" s="166" t="s">
        <v>62</v>
      </c>
      <c r="C27" s="166">
        <v>10</v>
      </c>
      <c r="D27" s="167">
        <v>400</v>
      </c>
      <c r="E27" s="79">
        <f t="shared" si="1"/>
        <v>3600</v>
      </c>
      <c r="F27" s="168" t="s">
        <v>107</v>
      </c>
      <c r="G27" s="169">
        <v>500000</v>
      </c>
      <c r="H27" s="179"/>
      <c r="I27" s="180"/>
      <c r="J27" s="166" t="s">
        <v>17</v>
      </c>
      <c r="K27" s="166" t="s">
        <v>16</v>
      </c>
      <c r="L27" s="60"/>
      <c r="M27" s="170"/>
      <c r="N27" s="169">
        <f t="shared" si="16"/>
        <v>0</v>
      </c>
      <c r="O27" s="45"/>
      <c r="P27" s="169">
        <f t="shared" si="17"/>
        <v>0</v>
      </c>
      <c r="Q27" s="169">
        <f t="shared" si="18"/>
        <v>0</v>
      </c>
      <c r="R27" s="45"/>
      <c r="S27" s="169">
        <f t="shared" si="4"/>
        <v>0</v>
      </c>
      <c r="T27" s="45"/>
      <c r="U27" s="171">
        <f t="shared" si="9"/>
        <v>0</v>
      </c>
      <c r="V27" s="171">
        <f t="shared" si="22"/>
        <v>0</v>
      </c>
      <c r="W27" s="123">
        <f t="shared" si="5"/>
        <v>0</v>
      </c>
      <c r="X27" s="120">
        <f t="shared" si="0"/>
        <v>5000000</v>
      </c>
      <c r="Y27" s="58"/>
      <c r="Z27" s="58"/>
    </row>
    <row r="28" spans="1:26" ht="32.25" customHeight="1" x14ac:dyDescent="0.25">
      <c r="A28" s="106" t="s">
        <v>97</v>
      </c>
      <c r="B28" s="106" t="s">
        <v>62</v>
      </c>
      <c r="C28" s="106">
        <v>8</v>
      </c>
      <c r="D28" s="107">
        <v>400</v>
      </c>
      <c r="E28" s="108">
        <f t="shared" si="1"/>
        <v>3600</v>
      </c>
      <c r="F28" s="109" t="s">
        <v>107</v>
      </c>
      <c r="G28" s="110">
        <v>500000</v>
      </c>
      <c r="H28" s="111"/>
      <c r="I28" s="112"/>
      <c r="J28" s="106" t="s">
        <v>19</v>
      </c>
      <c r="K28" s="106" t="s">
        <v>18</v>
      </c>
      <c r="L28" s="113"/>
      <c r="M28" s="114"/>
      <c r="N28" s="110">
        <f t="shared" si="16"/>
        <v>0</v>
      </c>
      <c r="O28" s="115"/>
      <c r="P28" s="110">
        <f t="shared" si="17"/>
        <v>0</v>
      </c>
      <c r="Q28" s="110">
        <f t="shared" si="18"/>
        <v>0</v>
      </c>
      <c r="R28" s="115"/>
      <c r="S28" s="110">
        <f t="shared" si="4"/>
        <v>0</v>
      </c>
      <c r="T28" s="115"/>
      <c r="U28" s="163">
        <f t="shared" si="9"/>
        <v>0</v>
      </c>
      <c r="V28" s="163">
        <f t="shared" si="22"/>
        <v>0</v>
      </c>
      <c r="W28" s="89">
        <f t="shared" si="5"/>
        <v>0</v>
      </c>
      <c r="X28" s="120">
        <f t="shared" si="0"/>
        <v>4000000</v>
      </c>
      <c r="Y28" s="58"/>
      <c r="Z28" s="58"/>
    </row>
    <row r="29" spans="1:26" ht="32.25" customHeight="1" x14ac:dyDescent="0.25">
      <c r="A29" s="166" t="s">
        <v>97</v>
      </c>
      <c r="B29" s="166" t="s">
        <v>62</v>
      </c>
      <c r="C29" s="166">
        <v>6</v>
      </c>
      <c r="D29" s="167">
        <v>400</v>
      </c>
      <c r="E29" s="79">
        <f t="shared" si="1"/>
        <v>3600</v>
      </c>
      <c r="F29" s="168" t="s">
        <v>107</v>
      </c>
      <c r="G29" s="169">
        <v>500000</v>
      </c>
      <c r="H29" s="179"/>
      <c r="I29" s="180"/>
      <c r="J29" s="166" t="s">
        <v>21</v>
      </c>
      <c r="K29" s="166" t="s">
        <v>20</v>
      </c>
      <c r="L29" s="60"/>
      <c r="M29" s="170"/>
      <c r="N29" s="169">
        <f t="shared" si="16"/>
        <v>0</v>
      </c>
      <c r="O29" s="45"/>
      <c r="P29" s="169">
        <f t="shared" si="17"/>
        <v>0</v>
      </c>
      <c r="Q29" s="169">
        <f t="shared" si="18"/>
        <v>0</v>
      </c>
      <c r="R29" s="45"/>
      <c r="S29" s="169">
        <f t="shared" si="4"/>
        <v>0</v>
      </c>
      <c r="T29" s="45"/>
      <c r="U29" s="171">
        <f t="shared" si="9"/>
        <v>0</v>
      </c>
      <c r="V29" s="171">
        <f t="shared" si="22"/>
        <v>0</v>
      </c>
      <c r="W29" s="123">
        <f t="shared" si="5"/>
        <v>0</v>
      </c>
      <c r="X29" s="120">
        <f t="shared" si="0"/>
        <v>3000000</v>
      </c>
      <c r="Y29" s="58"/>
      <c r="Z29" s="58"/>
    </row>
    <row r="30" spans="1:26" ht="32.25" customHeight="1" x14ac:dyDescent="0.25">
      <c r="A30" s="106" t="s">
        <v>97</v>
      </c>
      <c r="B30" s="106" t="s">
        <v>62</v>
      </c>
      <c r="C30" s="106">
        <v>17</v>
      </c>
      <c r="D30" s="107">
        <v>400</v>
      </c>
      <c r="E30" s="108">
        <f t="shared" si="1"/>
        <v>3600</v>
      </c>
      <c r="F30" s="109" t="s">
        <v>107</v>
      </c>
      <c r="G30" s="110">
        <v>500000</v>
      </c>
      <c r="H30" s="111"/>
      <c r="I30" s="112"/>
      <c r="J30" s="106" t="s">
        <v>23</v>
      </c>
      <c r="K30" s="106" t="s">
        <v>22</v>
      </c>
      <c r="L30" s="113"/>
      <c r="M30" s="114"/>
      <c r="N30" s="110">
        <f t="shared" si="16"/>
        <v>0</v>
      </c>
      <c r="O30" s="115"/>
      <c r="P30" s="110">
        <f t="shared" si="17"/>
        <v>0</v>
      </c>
      <c r="Q30" s="110">
        <f t="shared" si="18"/>
        <v>0</v>
      </c>
      <c r="R30" s="115"/>
      <c r="S30" s="110">
        <f t="shared" si="4"/>
        <v>0</v>
      </c>
      <c r="T30" s="115"/>
      <c r="U30" s="163">
        <f t="shared" si="9"/>
        <v>0</v>
      </c>
      <c r="V30" s="163">
        <f t="shared" si="22"/>
        <v>0</v>
      </c>
      <c r="W30" s="89">
        <f t="shared" si="5"/>
        <v>0</v>
      </c>
      <c r="X30" s="175"/>
      <c r="Y30" s="58"/>
      <c r="Z30" s="58"/>
    </row>
    <row r="31" spans="1:26" ht="32.25" customHeight="1" x14ac:dyDescent="0.25">
      <c r="A31" s="166" t="s">
        <v>97</v>
      </c>
      <c r="B31" s="166" t="s">
        <v>62</v>
      </c>
      <c r="C31" s="166">
        <v>18</v>
      </c>
      <c r="D31" s="167">
        <v>400</v>
      </c>
      <c r="E31" s="79">
        <f t="shared" si="1"/>
        <v>3600</v>
      </c>
      <c r="F31" s="168" t="s">
        <v>107</v>
      </c>
      <c r="G31" s="169">
        <v>500000</v>
      </c>
      <c r="H31" s="179"/>
      <c r="I31" s="180"/>
      <c r="J31" s="166" t="s">
        <v>25</v>
      </c>
      <c r="K31" s="166" t="s">
        <v>24</v>
      </c>
      <c r="L31" s="60"/>
      <c r="M31" s="170"/>
      <c r="N31" s="169">
        <f t="shared" si="16"/>
        <v>0</v>
      </c>
      <c r="O31" s="45"/>
      <c r="P31" s="169">
        <f t="shared" si="17"/>
        <v>0</v>
      </c>
      <c r="Q31" s="169">
        <f t="shared" si="18"/>
        <v>0</v>
      </c>
      <c r="R31" s="45"/>
      <c r="S31" s="169">
        <f t="shared" si="4"/>
        <v>0</v>
      </c>
      <c r="T31" s="45"/>
      <c r="U31" s="171">
        <f t="shared" si="9"/>
        <v>0</v>
      </c>
      <c r="V31" s="171">
        <f t="shared" si="22"/>
        <v>0</v>
      </c>
      <c r="W31" s="123">
        <f t="shared" si="5"/>
        <v>0</v>
      </c>
      <c r="X31" s="120">
        <f t="shared" si="0"/>
        <v>9000000</v>
      </c>
      <c r="Y31" s="58"/>
      <c r="Z31" s="58"/>
    </row>
    <row r="32" spans="1:26" ht="32.25" customHeight="1" x14ac:dyDescent="0.25">
      <c r="A32" s="106" t="s">
        <v>97</v>
      </c>
      <c r="B32" s="106" t="s">
        <v>62</v>
      </c>
      <c r="C32" s="106">
        <v>4</v>
      </c>
      <c r="D32" s="107">
        <v>400</v>
      </c>
      <c r="E32" s="108">
        <f t="shared" si="1"/>
        <v>3600</v>
      </c>
      <c r="F32" s="109" t="s">
        <v>107</v>
      </c>
      <c r="G32" s="110">
        <v>500000</v>
      </c>
      <c r="H32" s="111"/>
      <c r="I32" s="112"/>
      <c r="J32" s="106" t="s">
        <v>29</v>
      </c>
      <c r="K32" s="106" t="s">
        <v>28</v>
      </c>
      <c r="L32" s="113"/>
      <c r="M32" s="114"/>
      <c r="N32" s="110">
        <f t="shared" si="16"/>
        <v>0</v>
      </c>
      <c r="O32" s="115"/>
      <c r="P32" s="110">
        <f t="shared" si="17"/>
        <v>0</v>
      </c>
      <c r="Q32" s="110">
        <f t="shared" si="18"/>
        <v>0</v>
      </c>
      <c r="R32" s="115"/>
      <c r="S32" s="110">
        <f t="shared" si="4"/>
        <v>0</v>
      </c>
      <c r="T32" s="115"/>
      <c r="U32" s="163">
        <f t="shared" si="9"/>
        <v>0</v>
      </c>
      <c r="V32" s="163">
        <f t="shared" si="22"/>
        <v>0</v>
      </c>
      <c r="W32" s="89">
        <f t="shared" si="5"/>
        <v>0</v>
      </c>
      <c r="X32" s="120">
        <f t="shared" si="0"/>
        <v>2000000</v>
      </c>
      <c r="Y32" s="58"/>
      <c r="Z32" s="58"/>
    </row>
    <row r="33" spans="1:26" ht="32.25" customHeight="1" x14ac:dyDescent="0.25">
      <c r="A33" s="166" t="s">
        <v>97</v>
      </c>
      <c r="B33" s="166" t="s">
        <v>62</v>
      </c>
      <c r="C33" s="166">
        <v>4</v>
      </c>
      <c r="D33" s="167">
        <v>400</v>
      </c>
      <c r="E33" s="79">
        <f t="shared" si="1"/>
        <v>3600</v>
      </c>
      <c r="F33" s="168" t="s">
        <v>107</v>
      </c>
      <c r="G33" s="169">
        <v>500000</v>
      </c>
      <c r="H33" s="179"/>
      <c r="I33" s="180"/>
      <c r="J33" s="166" t="s">
        <v>31</v>
      </c>
      <c r="K33" s="166" t="s">
        <v>30</v>
      </c>
      <c r="L33" s="60"/>
      <c r="M33" s="170"/>
      <c r="N33" s="169">
        <f t="shared" si="16"/>
        <v>0</v>
      </c>
      <c r="O33" s="45"/>
      <c r="P33" s="169">
        <f t="shared" si="17"/>
        <v>0</v>
      </c>
      <c r="Q33" s="169">
        <f t="shared" si="18"/>
        <v>0</v>
      </c>
      <c r="R33" s="45"/>
      <c r="S33" s="169">
        <f t="shared" si="4"/>
        <v>0</v>
      </c>
      <c r="T33" s="45"/>
      <c r="U33" s="171">
        <f t="shared" si="9"/>
        <v>0</v>
      </c>
      <c r="V33" s="171">
        <f t="shared" si="22"/>
        <v>0</v>
      </c>
      <c r="W33" s="123">
        <f t="shared" si="5"/>
        <v>0</v>
      </c>
      <c r="X33" s="120">
        <f t="shared" si="0"/>
        <v>2000000</v>
      </c>
      <c r="Y33" s="58"/>
      <c r="Z33" s="58"/>
    </row>
    <row r="34" spans="1:26" ht="32.25" customHeight="1" x14ac:dyDescent="0.25">
      <c r="A34" s="106" t="s">
        <v>97</v>
      </c>
      <c r="B34" s="106" t="s">
        <v>62</v>
      </c>
      <c r="C34" s="106">
        <v>9</v>
      </c>
      <c r="D34" s="107">
        <v>400</v>
      </c>
      <c r="E34" s="108">
        <f t="shared" si="1"/>
        <v>3600</v>
      </c>
      <c r="F34" s="109" t="s">
        <v>133</v>
      </c>
      <c r="G34" s="110">
        <v>500000</v>
      </c>
      <c r="H34" s="111"/>
      <c r="I34" s="112"/>
      <c r="J34" s="106" t="s">
        <v>35</v>
      </c>
      <c r="K34" s="106" t="s">
        <v>34</v>
      </c>
      <c r="L34" s="113"/>
      <c r="M34" s="114"/>
      <c r="N34" s="110">
        <f t="shared" si="16"/>
        <v>0</v>
      </c>
      <c r="O34" s="115"/>
      <c r="P34" s="110">
        <f t="shared" si="17"/>
        <v>0</v>
      </c>
      <c r="Q34" s="110">
        <f t="shared" si="18"/>
        <v>0</v>
      </c>
      <c r="R34" s="115"/>
      <c r="S34" s="110">
        <f t="shared" si="4"/>
        <v>0</v>
      </c>
      <c r="T34" s="115"/>
      <c r="U34" s="163">
        <f t="shared" si="9"/>
        <v>0</v>
      </c>
      <c r="V34" s="163" t="e">
        <f>U34*#REF!</f>
        <v>#REF!</v>
      </c>
      <c r="W34" s="89">
        <f t="shared" si="5"/>
        <v>0</v>
      </c>
      <c r="X34" s="120">
        <f t="shared" si="0"/>
        <v>4500000</v>
      </c>
      <c r="Y34" s="58"/>
      <c r="Z34" s="58"/>
    </row>
    <row r="35" spans="1:26" ht="32.25" customHeight="1" x14ac:dyDescent="0.25">
      <c r="A35" s="106" t="s">
        <v>97</v>
      </c>
      <c r="B35" s="106" t="s">
        <v>62</v>
      </c>
      <c r="C35" s="173">
        <v>13</v>
      </c>
      <c r="D35" s="164">
        <v>800</v>
      </c>
      <c r="E35" s="108">
        <f t="shared" si="1"/>
        <v>7200</v>
      </c>
      <c r="F35" s="109" t="s">
        <v>107</v>
      </c>
      <c r="G35" s="110">
        <v>500000</v>
      </c>
      <c r="H35" s="111"/>
      <c r="I35" s="112"/>
      <c r="J35" s="106" t="s">
        <v>161</v>
      </c>
      <c r="K35" s="106" t="s">
        <v>162</v>
      </c>
      <c r="L35" s="113"/>
      <c r="M35" s="114"/>
      <c r="N35" s="110">
        <f t="shared" si="16"/>
        <v>0</v>
      </c>
      <c r="O35" s="115"/>
      <c r="P35" s="110">
        <f t="shared" si="17"/>
        <v>0</v>
      </c>
      <c r="Q35" s="110">
        <f t="shared" si="18"/>
        <v>0</v>
      </c>
      <c r="R35" s="115"/>
      <c r="S35" s="110">
        <f t="shared" si="4"/>
        <v>0</v>
      </c>
      <c r="T35" s="115"/>
      <c r="U35" s="163">
        <f t="shared" si="9"/>
        <v>0</v>
      </c>
      <c r="V35" s="163" t="e">
        <f>U35*#REF!</f>
        <v>#REF!</v>
      </c>
      <c r="W35" s="89">
        <f t="shared" si="5"/>
        <v>0</v>
      </c>
      <c r="X35" s="120">
        <f t="shared" si="0"/>
        <v>6500000</v>
      </c>
      <c r="Y35" s="58"/>
      <c r="Z35" s="58"/>
    </row>
    <row r="36" spans="1:26" ht="32.25" customHeight="1" x14ac:dyDescent="0.25">
      <c r="A36" s="166" t="s">
        <v>97</v>
      </c>
      <c r="B36" s="166" t="s">
        <v>62</v>
      </c>
      <c r="C36" s="166">
        <v>6</v>
      </c>
      <c r="D36" s="167">
        <v>400</v>
      </c>
      <c r="E36" s="79">
        <f t="shared" si="1"/>
        <v>3600</v>
      </c>
      <c r="F36" s="168" t="s">
        <v>107</v>
      </c>
      <c r="G36" s="169">
        <v>500000</v>
      </c>
      <c r="H36" s="179"/>
      <c r="I36" s="180"/>
      <c r="J36" s="166" t="s">
        <v>37</v>
      </c>
      <c r="K36" s="166" t="s">
        <v>36</v>
      </c>
      <c r="L36" s="60"/>
      <c r="M36" s="170"/>
      <c r="N36" s="169">
        <f t="shared" si="16"/>
        <v>0</v>
      </c>
      <c r="O36" s="45"/>
      <c r="P36" s="169">
        <f t="shared" si="17"/>
        <v>0</v>
      </c>
      <c r="Q36" s="169">
        <f t="shared" si="18"/>
        <v>0</v>
      </c>
      <c r="R36" s="45"/>
      <c r="S36" s="169">
        <f t="shared" si="4"/>
        <v>0</v>
      </c>
      <c r="T36" s="45"/>
      <c r="U36" s="171">
        <f t="shared" si="9"/>
        <v>0</v>
      </c>
      <c r="V36" s="171">
        <f>U36*$C$36</f>
        <v>0</v>
      </c>
      <c r="W36" s="123">
        <f t="shared" si="5"/>
        <v>0</v>
      </c>
      <c r="X36" s="120">
        <f t="shared" si="0"/>
        <v>3000000</v>
      </c>
      <c r="Y36" s="58"/>
      <c r="Z36" s="58"/>
    </row>
    <row r="37" spans="1:26" ht="32.25" customHeight="1" x14ac:dyDescent="0.25">
      <c r="A37" s="106" t="s">
        <v>97</v>
      </c>
      <c r="B37" s="106" t="s">
        <v>62</v>
      </c>
      <c r="C37" s="106">
        <v>16</v>
      </c>
      <c r="D37" s="107">
        <v>400</v>
      </c>
      <c r="E37" s="108">
        <f t="shared" si="1"/>
        <v>3600</v>
      </c>
      <c r="F37" s="109" t="s">
        <v>107</v>
      </c>
      <c r="G37" s="110">
        <v>500000</v>
      </c>
      <c r="H37" s="111"/>
      <c r="I37" s="112"/>
      <c r="J37" s="106" t="s">
        <v>41</v>
      </c>
      <c r="K37" s="106" t="s">
        <v>40</v>
      </c>
      <c r="L37" s="113"/>
      <c r="M37" s="114"/>
      <c r="N37" s="110">
        <f t="shared" si="16"/>
        <v>0</v>
      </c>
      <c r="O37" s="115"/>
      <c r="P37" s="110">
        <f t="shared" si="17"/>
        <v>0</v>
      </c>
      <c r="Q37" s="110">
        <f t="shared" si="18"/>
        <v>0</v>
      </c>
      <c r="R37" s="115"/>
      <c r="S37" s="110">
        <f t="shared" si="4"/>
        <v>0</v>
      </c>
      <c r="T37" s="115"/>
      <c r="U37" s="163">
        <f t="shared" si="9"/>
        <v>0</v>
      </c>
      <c r="V37" s="163">
        <f t="shared" ref="V37:V43" si="23">U37*C37</f>
        <v>0</v>
      </c>
      <c r="W37" s="89">
        <f t="shared" si="5"/>
        <v>0</v>
      </c>
      <c r="X37" s="120">
        <f t="shared" si="0"/>
        <v>8000000</v>
      </c>
      <c r="Y37" s="58"/>
      <c r="Z37" s="58"/>
    </row>
    <row r="38" spans="1:26" ht="32.25" customHeight="1" x14ac:dyDescent="0.25">
      <c r="A38" s="166" t="s">
        <v>97</v>
      </c>
      <c r="B38" s="166" t="s">
        <v>62</v>
      </c>
      <c r="C38" s="166">
        <v>15</v>
      </c>
      <c r="D38" s="167">
        <v>400</v>
      </c>
      <c r="E38" s="79">
        <f t="shared" ref="E38" si="24">D38*9</f>
        <v>3600</v>
      </c>
      <c r="F38" s="168" t="s">
        <v>107</v>
      </c>
      <c r="G38" s="169">
        <v>500000</v>
      </c>
      <c r="H38" s="179"/>
      <c r="I38" s="180"/>
      <c r="J38" s="166" t="s">
        <v>43</v>
      </c>
      <c r="K38" s="166" t="s">
        <v>42</v>
      </c>
      <c r="L38" s="113"/>
      <c r="M38" s="170"/>
      <c r="N38" s="169">
        <f t="shared" ref="N38" si="25">M38*C38</f>
        <v>0</v>
      </c>
      <c r="O38" s="45"/>
      <c r="P38" s="169">
        <f t="shared" ref="P38" si="26">H38*G38/100</f>
        <v>0</v>
      </c>
      <c r="Q38" s="169">
        <f t="shared" ref="Q38" si="27">I38*G38/100</f>
        <v>0</v>
      </c>
      <c r="R38" s="45"/>
      <c r="S38" s="169">
        <f t="shared" ref="S38" si="28">(P38+Q38)*C38</f>
        <v>0</v>
      </c>
      <c r="T38" s="45"/>
      <c r="U38" s="171">
        <f t="shared" ref="U38" si="29">M38+P38+Q38</f>
        <v>0</v>
      </c>
      <c r="V38" s="171">
        <f t="shared" ref="V38" si="30">U38*C38</f>
        <v>0</v>
      </c>
      <c r="W38" s="123">
        <f t="shared" ref="W38" si="31">S38+N38</f>
        <v>0</v>
      </c>
      <c r="X38" s="120">
        <f t="shared" ref="X38" si="32">G38*C38</f>
        <v>7500000</v>
      </c>
      <c r="Y38" s="58"/>
      <c r="Z38" s="58"/>
    </row>
    <row r="39" spans="1:26" ht="32.25" customHeight="1" x14ac:dyDescent="0.25">
      <c r="A39" s="106" t="s">
        <v>97</v>
      </c>
      <c r="B39" s="106" t="s">
        <v>62</v>
      </c>
      <c r="C39" s="106">
        <v>6</v>
      </c>
      <c r="D39" s="107">
        <v>400</v>
      </c>
      <c r="E39" s="108">
        <f t="shared" si="1"/>
        <v>3600</v>
      </c>
      <c r="F39" s="109" t="s">
        <v>107</v>
      </c>
      <c r="G39" s="110">
        <v>500000</v>
      </c>
      <c r="H39" s="111"/>
      <c r="I39" s="112"/>
      <c r="J39" s="106" t="s">
        <v>45</v>
      </c>
      <c r="K39" s="106" t="s">
        <v>44</v>
      </c>
      <c r="L39" s="113"/>
      <c r="M39" s="114"/>
      <c r="N39" s="110">
        <f t="shared" si="16"/>
        <v>0</v>
      </c>
      <c r="O39" s="115"/>
      <c r="P39" s="110">
        <f t="shared" si="17"/>
        <v>0</v>
      </c>
      <c r="Q39" s="110">
        <f t="shared" si="18"/>
        <v>0</v>
      </c>
      <c r="R39" s="115"/>
      <c r="S39" s="110">
        <f t="shared" si="4"/>
        <v>0</v>
      </c>
      <c r="T39" s="115"/>
      <c r="U39" s="163">
        <f t="shared" si="9"/>
        <v>0</v>
      </c>
      <c r="V39" s="163">
        <f t="shared" si="23"/>
        <v>0</v>
      </c>
      <c r="W39" s="89">
        <f t="shared" si="5"/>
        <v>0</v>
      </c>
      <c r="X39" s="120">
        <f t="shared" si="0"/>
        <v>3000000</v>
      </c>
      <c r="Y39" s="58"/>
      <c r="Z39" s="58"/>
    </row>
    <row r="40" spans="1:26" ht="32.25" customHeight="1" x14ac:dyDescent="0.25">
      <c r="A40" s="166" t="s">
        <v>97</v>
      </c>
      <c r="B40" s="166" t="s">
        <v>62</v>
      </c>
      <c r="C40" s="166">
        <v>9</v>
      </c>
      <c r="D40" s="167">
        <v>400</v>
      </c>
      <c r="E40" s="79">
        <f t="shared" si="1"/>
        <v>3600</v>
      </c>
      <c r="F40" s="168" t="s">
        <v>107</v>
      </c>
      <c r="G40" s="169">
        <v>500000</v>
      </c>
      <c r="H40" s="179"/>
      <c r="I40" s="180"/>
      <c r="J40" s="166" t="s">
        <v>47</v>
      </c>
      <c r="K40" s="166" t="s">
        <v>46</v>
      </c>
      <c r="L40" s="60"/>
      <c r="M40" s="170"/>
      <c r="N40" s="169">
        <f t="shared" si="16"/>
        <v>0</v>
      </c>
      <c r="O40" s="45"/>
      <c r="P40" s="169">
        <f t="shared" si="17"/>
        <v>0</v>
      </c>
      <c r="Q40" s="169">
        <f t="shared" si="18"/>
        <v>0</v>
      </c>
      <c r="R40" s="45"/>
      <c r="S40" s="169">
        <f t="shared" si="4"/>
        <v>0</v>
      </c>
      <c r="T40" s="45"/>
      <c r="U40" s="171">
        <f t="shared" si="9"/>
        <v>0</v>
      </c>
      <c r="V40" s="171">
        <f t="shared" si="23"/>
        <v>0</v>
      </c>
      <c r="W40" s="123">
        <f t="shared" si="5"/>
        <v>0</v>
      </c>
      <c r="X40" s="120">
        <f t="shared" si="0"/>
        <v>4500000</v>
      </c>
      <c r="Y40" s="58"/>
      <c r="Z40" s="58"/>
    </row>
    <row r="41" spans="1:26" ht="32.25" customHeight="1" x14ac:dyDescent="0.25">
      <c r="A41" s="106" t="s">
        <v>97</v>
      </c>
      <c r="B41" s="166" t="s">
        <v>62</v>
      </c>
      <c r="C41" s="106">
        <v>3</v>
      </c>
      <c r="D41" s="107">
        <v>400</v>
      </c>
      <c r="E41" s="108">
        <f t="shared" si="1"/>
        <v>3600</v>
      </c>
      <c r="F41" s="109" t="s">
        <v>107</v>
      </c>
      <c r="G41" s="110">
        <v>500000</v>
      </c>
      <c r="H41" s="111"/>
      <c r="I41" s="112"/>
      <c r="J41" s="106" t="s">
        <v>49</v>
      </c>
      <c r="K41" s="106" t="s">
        <v>48</v>
      </c>
      <c r="L41" s="113"/>
      <c r="M41" s="114"/>
      <c r="N41" s="110">
        <f t="shared" si="16"/>
        <v>0</v>
      </c>
      <c r="O41" s="115"/>
      <c r="P41" s="110">
        <f t="shared" si="17"/>
        <v>0</v>
      </c>
      <c r="Q41" s="110">
        <f t="shared" si="18"/>
        <v>0</v>
      </c>
      <c r="R41" s="115"/>
      <c r="S41" s="110">
        <f t="shared" si="4"/>
        <v>0</v>
      </c>
      <c r="T41" s="115"/>
      <c r="U41" s="163">
        <f t="shared" si="9"/>
        <v>0</v>
      </c>
      <c r="V41" s="163">
        <f t="shared" si="23"/>
        <v>0</v>
      </c>
      <c r="W41" s="89">
        <f t="shared" si="5"/>
        <v>0</v>
      </c>
      <c r="X41" s="120">
        <f t="shared" si="0"/>
        <v>1500000</v>
      </c>
      <c r="Y41" s="58"/>
      <c r="Z41" s="58"/>
    </row>
    <row r="42" spans="1:26" ht="32.25" customHeight="1" x14ac:dyDescent="0.25">
      <c r="A42" s="207" t="s">
        <v>97</v>
      </c>
      <c r="B42" s="207" t="s">
        <v>62</v>
      </c>
      <c r="C42" s="166">
        <v>12</v>
      </c>
      <c r="D42" s="167">
        <v>400</v>
      </c>
      <c r="E42" s="79">
        <f t="shared" si="1"/>
        <v>3600</v>
      </c>
      <c r="F42" s="168" t="s">
        <v>107</v>
      </c>
      <c r="G42" s="169">
        <v>500000</v>
      </c>
      <c r="H42" s="179"/>
      <c r="I42" s="180"/>
      <c r="J42" s="166" t="s">
        <v>50</v>
      </c>
      <c r="K42" s="166" t="s">
        <v>103</v>
      </c>
      <c r="L42" s="60"/>
      <c r="M42" s="170"/>
      <c r="N42" s="169">
        <f t="shared" ref="N42" si="33">M42*C42</f>
        <v>0</v>
      </c>
      <c r="O42" s="45"/>
      <c r="P42" s="169">
        <f t="shared" ref="P42" si="34">H42*G42/100</f>
        <v>0</v>
      </c>
      <c r="Q42" s="169">
        <f t="shared" ref="Q42" si="35">I42*G42/100</f>
        <v>0</v>
      </c>
      <c r="R42" s="45"/>
      <c r="S42" s="169">
        <f t="shared" si="4"/>
        <v>0</v>
      </c>
      <c r="T42" s="45"/>
      <c r="U42" s="171">
        <f t="shared" si="9"/>
        <v>0</v>
      </c>
      <c r="V42" s="171">
        <f t="shared" si="23"/>
        <v>0</v>
      </c>
      <c r="W42" s="123">
        <f t="shared" si="5"/>
        <v>0</v>
      </c>
      <c r="X42" s="120">
        <f t="shared" si="0"/>
        <v>6000000</v>
      </c>
      <c r="Y42" s="58"/>
      <c r="Z42" s="58"/>
    </row>
    <row r="43" spans="1:26" ht="32.25" customHeight="1" x14ac:dyDescent="0.25">
      <c r="A43" s="201"/>
      <c r="B43" s="201"/>
      <c r="C43" s="166">
        <v>12</v>
      </c>
      <c r="D43" s="167">
        <v>1200</v>
      </c>
      <c r="E43" s="79">
        <f t="shared" si="1"/>
        <v>10800</v>
      </c>
      <c r="F43" s="168" t="s">
        <v>133</v>
      </c>
      <c r="G43" s="169">
        <v>500000</v>
      </c>
      <c r="H43" s="179"/>
      <c r="I43" s="180"/>
      <c r="J43" s="166" t="s">
        <v>50</v>
      </c>
      <c r="K43" s="166" t="s">
        <v>103</v>
      </c>
      <c r="L43" s="60"/>
      <c r="M43" s="170"/>
      <c r="N43" s="169">
        <f t="shared" si="16"/>
        <v>0</v>
      </c>
      <c r="O43" s="45"/>
      <c r="P43" s="169">
        <f t="shared" si="17"/>
        <v>0</v>
      </c>
      <c r="Q43" s="169">
        <f t="shared" si="18"/>
        <v>0</v>
      </c>
      <c r="R43" s="45"/>
      <c r="S43" s="169">
        <f t="shared" si="4"/>
        <v>0</v>
      </c>
      <c r="T43" s="45"/>
      <c r="U43" s="171">
        <f t="shared" si="9"/>
        <v>0</v>
      </c>
      <c r="V43" s="171">
        <f t="shared" si="23"/>
        <v>0</v>
      </c>
      <c r="W43" s="123">
        <f t="shared" si="5"/>
        <v>0</v>
      </c>
      <c r="X43" s="120">
        <f t="shared" si="0"/>
        <v>6000000</v>
      </c>
      <c r="Y43" s="58"/>
      <c r="Z43" s="58"/>
    </row>
    <row r="44" spans="1:26" ht="32.25" customHeight="1" x14ac:dyDescent="0.25">
      <c r="A44" s="202" t="s">
        <v>97</v>
      </c>
      <c r="B44" s="202" t="s">
        <v>62</v>
      </c>
      <c r="C44" s="106">
        <v>15</v>
      </c>
      <c r="D44" s="107">
        <v>400</v>
      </c>
      <c r="E44" s="108">
        <f t="shared" si="1"/>
        <v>3600</v>
      </c>
      <c r="F44" s="109" t="s">
        <v>107</v>
      </c>
      <c r="G44" s="110">
        <v>500000</v>
      </c>
      <c r="H44" s="111"/>
      <c r="I44" s="112"/>
      <c r="J44" s="205" t="s">
        <v>52</v>
      </c>
      <c r="K44" s="205" t="s">
        <v>51</v>
      </c>
      <c r="L44" s="113"/>
      <c r="M44" s="114"/>
      <c r="N44" s="110">
        <f t="shared" si="16"/>
        <v>0</v>
      </c>
      <c r="O44" s="115"/>
      <c r="P44" s="110">
        <f t="shared" si="17"/>
        <v>0</v>
      </c>
      <c r="Q44" s="110">
        <f t="shared" si="18"/>
        <v>0</v>
      </c>
      <c r="R44" s="115"/>
      <c r="S44" s="110">
        <f t="shared" si="4"/>
        <v>0</v>
      </c>
      <c r="T44" s="115"/>
      <c r="U44" s="163">
        <f t="shared" si="9"/>
        <v>0</v>
      </c>
      <c r="V44" s="163">
        <f>U44*$C$44</f>
        <v>0</v>
      </c>
      <c r="W44" s="89">
        <f t="shared" si="5"/>
        <v>0</v>
      </c>
      <c r="X44" s="120">
        <f t="shared" si="0"/>
        <v>7500000</v>
      </c>
      <c r="Y44" s="58"/>
      <c r="Z44" s="58"/>
    </row>
    <row r="45" spans="1:26" ht="32.25" customHeight="1" x14ac:dyDescent="0.25">
      <c r="A45" s="206"/>
      <c r="B45" s="206"/>
      <c r="C45" s="106">
        <v>24</v>
      </c>
      <c r="D45" s="107">
        <v>600</v>
      </c>
      <c r="E45" s="108">
        <f t="shared" si="1"/>
        <v>5400</v>
      </c>
      <c r="F45" s="109" t="s">
        <v>133</v>
      </c>
      <c r="G45" s="110">
        <v>500000</v>
      </c>
      <c r="H45" s="111"/>
      <c r="I45" s="112"/>
      <c r="J45" s="205"/>
      <c r="K45" s="205"/>
      <c r="L45" s="113"/>
      <c r="M45" s="114"/>
      <c r="N45" s="110">
        <f t="shared" si="16"/>
        <v>0</v>
      </c>
      <c r="O45" s="115"/>
      <c r="P45" s="110">
        <f t="shared" si="17"/>
        <v>0</v>
      </c>
      <c r="Q45" s="110">
        <f t="shared" si="18"/>
        <v>0</v>
      </c>
      <c r="R45" s="115"/>
      <c r="S45" s="110">
        <f t="shared" si="4"/>
        <v>0</v>
      </c>
      <c r="T45" s="115"/>
      <c r="U45" s="163">
        <f t="shared" si="9"/>
        <v>0</v>
      </c>
      <c r="V45" s="163">
        <f t="shared" ref="V45:V46" si="36">U45*$C$44</f>
        <v>0</v>
      </c>
      <c r="W45" s="89">
        <f t="shared" si="5"/>
        <v>0</v>
      </c>
      <c r="X45" s="120">
        <f t="shared" si="0"/>
        <v>12000000</v>
      </c>
      <c r="Y45" s="58"/>
      <c r="Z45" s="58"/>
    </row>
    <row r="46" spans="1:26" ht="32.25" customHeight="1" x14ac:dyDescent="0.25">
      <c r="A46" s="203"/>
      <c r="B46" s="203"/>
      <c r="C46" s="106">
        <v>24</v>
      </c>
      <c r="D46" s="107">
        <v>1000</v>
      </c>
      <c r="E46" s="108">
        <f t="shared" si="1"/>
        <v>9000</v>
      </c>
      <c r="F46" s="109" t="s">
        <v>127</v>
      </c>
      <c r="G46" s="110">
        <v>500000</v>
      </c>
      <c r="H46" s="111"/>
      <c r="I46" s="112"/>
      <c r="J46" s="205"/>
      <c r="K46" s="205"/>
      <c r="L46" s="113"/>
      <c r="M46" s="114"/>
      <c r="N46" s="110">
        <f t="shared" si="16"/>
        <v>0</v>
      </c>
      <c r="O46" s="115"/>
      <c r="P46" s="110">
        <f t="shared" si="17"/>
        <v>0</v>
      </c>
      <c r="Q46" s="110">
        <f t="shared" si="18"/>
        <v>0</v>
      </c>
      <c r="R46" s="115"/>
      <c r="S46" s="110">
        <f t="shared" si="4"/>
        <v>0</v>
      </c>
      <c r="T46" s="115"/>
      <c r="U46" s="163">
        <f t="shared" si="9"/>
        <v>0</v>
      </c>
      <c r="V46" s="163">
        <f t="shared" si="36"/>
        <v>0</v>
      </c>
      <c r="W46" s="89">
        <f t="shared" si="5"/>
        <v>0</v>
      </c>
      <c r="X46" s="120">
        <f t="shared" si="0"/>
        <v>12000000</v>
      </c>
      <c r="Y46" s="58"/>
      <c r="Z46" s="58"/>
    </row>
    <row r="47" spans="1:26" ht="32.25" customHeight="1" x14ac:dyDescent="0.25">
      <c r="A47" s="200" t="s">
        <v>97</v>
      </c>
      <c r="B47" s="200" t="s">
        <v>62</v>
      </c>
      <c r="C47" s="166">
        <v>20</v>
      </c>
      <c r="D47" s="167">
        <v>400</v>
      </c>
      <c r="E47" s="79">
        <f t="shared" si="1"/>
        <v>3600</v>
      </c>
      <c r="F47" s="168" t="s">
        <v>107</v>
      </c>
      <c r="G47" s="169">
        <v>500000</v>
      </c>
      <c r="H47" s="179"/>
      <c r="I47" s="180"/>
      <c r="J47" s="200" t="s">
        <v>52</v>
      </c>
      <c r="K47" s="200" t="s">
        <v>53</v>
      </c>
      <c r="L47" s="60"/>
      <c r="M47" s="170"/>
      <c r="N47" s="169">
        <f t="shared" si="16"/>
        <v>0</v>
      </c>
      <c r="O47" s="45"/>
      <c r="P47" s="169">
        <f t="shared" si="17"/>
        <v>0</v>
      </c>
      <c r="Q47" s="169">
        <f t="shared" si="18"/>
        <v>0</v>
      </c>
      <c r="R47" s="45"/>
      <c r="S47" s="169">
        <f t="shared" si="4"/>
        <v>0</v>
      </c>
      <c r="T47" s="45"/>
      <c r="U47" s="171">
        <f t="shared" si="9"/>
        <v>0</v>
      </c>
      <c r="V47" s="171">
        <f>U47*$C$47</f>
        <v>0</v>
      </c>
      <c r="W47" s="123">
        <f t="shared" si="5"/>
        <v>0</v>
      </c>
      <c r="X47" s="120">
        <f t="shared" si="0"/>
        <v>10000000</v>
      </c>
      <c r="Y47" s="58"/>
      <c r="Z47" s="58"/>
    </row>
    <row r="48" spans="1:26" ht="32.25" customHeight="1" x14ac:dyDescent="0.25">
      <c r="A48" s="201"/>
      <c r="B48" s="201"/>
      <c r="C48" s="166">
        <v>20</v>
      </c>
      <c r="D48" s="167">
        <v>450</v>
      </c>
      <c r="E48" s="79">
        <f t="shared" si="1"/>
        <v>4050</v>
      </c>
      <c r="F48" s="168" t="s">
        <v>133</v>
      </c>
      <c r="G48" s="169">
        <v>500000</v>
      </c>
      <c r="H48" s="179"/>
      <c r="I48" s="180"/>
      <c r="J48" s="201"/>
      <c r="K48" s="201"/>
      <c r="L48" s="60"/>
      <c r="M48" s="170"/>
      <c r="N48" s="169">
        <f t="shared" si="16"/>
        <v>0</v>
      </c>
      <c r="O48" s="45"/>
      <c r="P48" s="169">
        <f t="shared" si="17"/>
        <v>0</v>
      </c>
      <c r="Q48" s="169">
        <f t="shared" si="18"/>
        <v>0</v>
      </c>
      <c r="R48" s="45"/>
      <c r="S48" s="169">
        <f t="shared" si="4"/>
        <v>0</v>
      </c>
      <c r="T48" s="45"/>
      <c r="U48" s="171">
        <f t="shared" si="9"/>
        <v>0</v>
      </c>
      <c r="V48" s="171">
        <f>U48*$C$47</f>
        <v>0</v>
      </c>
      <c r="W48" s="123">
        <f t="shared" si="5"/>
        <v>0</v>
      </c>
      <c r="X48" s="120">
        <f t="shared" si="0"/>
        <v>10000000</v>
      </c>
      <c r="Y48" s="58"/>
      <c r="Z48" s="58"/>
    </row>
    <row r="49" spans="1:26" ht="32.25" customHeight="1" x14ac:dyDescent="0.25">
      <c r="A49" s="106" t="s">
        <v>97</v>
      </c>
      <c r="B49" s="106" t="s">
        <v>62</v>
      </c>
      <c r="C49" s="121">
        <v>3</v>
      </c>
      <c r="D49" s="165">
        <v>400</v>
      </c>
      <c r="E49" s="108">
        <f t="shared" si="1"/>
        <v>3600</v>
      </c>
      <c r="F49" s="109" t="s">
        <v>107</v>
      </c>
      <c r="G49" s="110">
        <v>500000</v>
      </c>
      <c r="H49" s="111"/>
      <c r="I49" s="112"/>
      <c r="J49" s="121" t="s">
        <v>39</v>
      </c>
      <c r="K49" s="121" t="s">
        <v>38</v>
      </c>
      <c r="L49" s="113"/>
      <c r="M49" s="114"/>
      <c r="N49" s="110">
        <f t="shared" si="16"/>
        <v>0</v>
      </c>
      <c r="O49" s="115"/>
      <c r="P49" s="110">
        <f t="shared" si="17"/>
        <v>0</v>
      </c>
      <c r="Q49" s="110">
        <f t="shared" si="18"/>
        <v>0</v>
      </c>
      <c r="R49" s="115"/>
      <c r="S49" s="110">
        <f t="shared" si="4"/>
        <v>0</v>
      </c>
      <c r="T49" s="115"/>
      <c r="U49" s="163">
        <f t="shared" si="9"/>
        <v>0</v>
      </c>
      <c r="V49" s="163">
        <f>U49*$C$47</f>
        <v>0</v>
      </c>
      <c r="W49" s="89">
        <f t="shared" si="5"/>
        <v>0</v>
      </c>
      <c r="X49" s="120">
        <f t="shared" si="0"/>
        <v>1500000</v>
      </c>
      <c r="Y49" s="58"/>
      <c r="Z49" s="58"/>
    </row>
    <row r="50" spans="1:26" ht="40.5" customHeight="1" x14ac:dyDescent="0.25">
      <c r="A50" s="200" t="s">
        <v>97</v>
      </c>
      <c r="B50" s="200" t="s">
        <v>62</v>
      </c>
      <c r="C50" s="172">
        <v>12</v>
      </c>
      <c r="D50" s="167">
        <v>400</v>
      </c>
      <c r="E50" s="79">
        <f t="shared" si="1"/>
        <v>3600</v>
      </c>
      <c r="F50" s="168" t="s">
        <v>107</v>
      </c>
      <c r="G50" s="169">
        <v>500000</v>
      </c>
      <c r="H50" s="179"/>
      <c r="I50" s="180"/>
      <c r="J50" s="200" t="s">
        <v>55</v>
      </c>
      <c r="K50" s="200" t="s">
        <v>54</v>
      </c>
      <c r="L50" s="60"/>
      <c r="M50" s="170"/>
      <c r="N50" s="169">
        <f t="shared" si="16"/>
        <v>0</v>
      </c>
      <c r="O50" s="45"/>
      <c r="P50" s="169">
        <f t="shared" si="17"/>
        <v>0</v>
      </c>
      <c r="Q50" s="169">
        <f t="shared" si="18"/>
        <v>0</v>
      </c>
      <c r="R50" s="45"/>
      <c r="S50" s="169">
        <f t="shared" si="4"/>
        <v>0</v>
      </c>
      <c r="T50" s="45"/>
      <c r="U50" s="171">
        <f t="shared" si="9"/>
        <v>0</v>
      </c>
      <c r="V50" s="171">
        <f>U50*C50</f>
        <v>0</v>
      </c>
      <c r="W50" s="123">
        <f t="shared" si="5"/>
        <v>0</v>
      </c>
      <c r="X50" s="120">
        <f t="shared" si="0"/>
        <v>6000000</v>
      </c>
      <c r="Y50" s="58"/>
      <c r="Z50" s="58"/>
    </row>
    <row r="51" spans="1:26" customFormat="1" ht="23.25" x14ac:dyDescent="0.25">
      <c r="A51" s="201"/>
      <c r="B51" s="201"/>
      <c r="C51" s="166">
        <v>15</v>
      </c>
      <c r="D51" s="167">
        <v>1200</v>
      </c>
      <c r="E51" s="79">
        <v>10800</v>
      </c>
      <c r="F51" s="168" t="s">
        <v>133</v>
      </c>
      <c r="G51" s="169">
        <v>500000</v>
      </c>
      <c r="H51" s="179"/>
      <c r="I51" s="180"/>
      <c r="J51" s="201"/>
      <c r="K51" s="201"/>
      <c r="L51" s="60"/>
      <c r="M51" s="170"/>
      <c r="N51" s="169">
        <f t="shared" si="16"/>
        <v>0</v>
      </c>
      <c r="O51" s="45"/>
      <c r="P51" s="169">
        <f t="shared" si="17"/>
        <v>0</v>
      </c>
      <c r="Q51" s="169">
        <f t="shared" si="18"/>
        <v>0</v>
      </c>
      <c r="R51" s="45"/>
      <c r="S51" s="169">
        <f t="shared" si="4"/>
        <v>0</v>
      </c>
      <c r="T51" s="4"/>
      <c r="U51" s="4">
        <f t="shared" si="9"/>
        <v>0</v>
      </c>
      <c r="V51" s="4"/>
      <c r="W51" s="123">
        <f t="shared" si="5"/>
        <v>0</v>
      </c>
      <c r="X51" s="120">
        <f t="shared" si="0"/>
        <v>7500000</v>
      </c>
      <c r="Y51" s="58"/>
      <c r="Z51" s="58"/>
    </row>
    <row r="52" spans="1:26" ht="9" customHeight="1" x14ac:dyDescent="0.25">
      <c r="H52" s="62"/>
      <c r="I52" s="62"/>
      <c r="L52" s="63"/>
      <c r="M52" s="61"/>
      <c r="N52" s="50"/>
      <c r="O52" s="51"/>
      <c r="P52" s="50"/>
    </row>
    <row r="53" spans="1:26" ht="21.75" customHeight="1" x14ac:dyDescent="0.3">
      <c r="A53" s="52" t="s">
        <v>65</v>
      </c>
      <c r="B53" s="54"/>
      <c r="C53" s="53">
        <f>SUM(C10:C52)</f>
        <v>452</v>
      </c>
      <c r="D53" s="53"/>
      <c r="E53" s="54"/>
      <c r="F53" s="55"/>
      <c r="G53" s="55"/>
      <c r="H53" s="64"/>
      <c r="I53" s="64"/>
      <c r="J53" s="53"/>
      <c r="K53" s="52"/>
      <c r="L53" s="63"/>
      <c r="M53" s="65"/>
      <c r="N53" s="56">
        <f>SUM(N10:N52)</f>
        <v>0</v>
      </c>
      <c r="O53" s="57"/>
      <c r="P53" s="56">
        <f>SUM(P10:P50)</f>
        <v>0</v>
      </c>
      <c r="Q53" s="56">
        <f>SUM(Q10:Q52)</f>
        <v>0</v>
      </c>
      <c r="R53" s="57"/>
      <c r="S53" s="56">
        <f>SUM(S10:S52)</f>
        <v>0</v>
      </c>
      <c r="T53" s="57"/>
      <c r="U53" s="56"/>
      <c r="V53" s="56" t="e">
        <f>SUM(V10:V52)</f>
        <v>#REF!</v>
      </c>
      <c r="W53" s="56">
        <f>SUM(W10:W52)</f>
        <v>0</v>
      </c>
      <c r="X53" s="120">
        <f>SUM(X10:X52)</f>
        <v>217500000</v>
      </c>
    </row>
    <row r="55" spans="1:26" x14ac:dyDescent="0.25">
      <c r="M55" s="73"/>
      <c r="T55" s="59"/>
    </row>
  </sheetData>
  <sheetProtection algorithmName="SHA-512" hashValue="sBnb1Ps+p4By4ufM5w0OCc+lFV8H4ptqQRx0fWNDCzPKh4AeAwWlglld5SEE9/mbm8UJZCbs+Mo/jjJtqRJehg==" saltValue="CYRC6eqElj7OwLBlcWmvuQ==" spinCount="100000" sheet="1" selectLockedCells="1"/>
  <mergeCells count="54">
    <mergeCell ref="A2:I2"/>
    <mergeCell ref="P5:Q7"/>
    <mergeCell ref="P8:P9"/>
    <mergeCell ref="Q8:Q9"/>
    <mergeCell ref="F5:F9"/>
    <mergeCell ref="D5:D9"/>
    <mergeCell ref="C5:C9"/>
    <mergeCell ref="J10:J13"/>
    <mergeCell ref="K5:K9"/>
    <mergeCell ref="J5:J9"/>
    <mergeCell ref="J20:J21"/>
    <mergeCell ref="K10:K11"/>
    <mergeCell ref="K14:K15"/>
    <mergeCell ref="V5:V9"/>
    <mergeCell ref="E5:E9"/>
    <mergeCell ref="G5:G9"/>
    <mergeCell ref="M5:M9"/>
    <mergeCell ref="U5:U9"/>
    <mergeCell ref="N5:N9"/>
    <mergeCell ref="H5:I7"/>
    <mergeCell ref="H8:H9"/>
    <mergeCell ref="I8:I9"/>
    <mergeCell ref="S5:S7"/>
    <mergeCell ref="S8:S9"/>
    <mergeCell ref="A17:A19"/>
    <mergeCell ref="B17:B19"/>
    <mergeCell ref="A14:A16"/>
    <mergeCell ref="B14:B16"/>
    <mergeCell ref="A5:A9"/>
    <mergeCell ref="B5:B9"/>
    <mergeCell ref="A10:A13"/>
    <mergeCell ref="B10:B13"/>
    <mergeCell ref="A25:A26"/>
    <mergeCell ref="A44:A46"/>
    <mergeCell ref="B44:B46"/>
    <mergeCell ref="A42:A43"/>
    <mergeCell ref="B42:B43"/>
    <mergeCell ref="B25:B26"/>
    <mergeCell ref="W5:W9"/>
    <mergeCell ref="A50:A51"/>
    <mergeCell ref="B50:B51"/>
    <mergeCell ref="J50:J51"/>
    <mergeCell ref="K50:K51"/>
    <mergeCell ref="A47:A48"/>
    <mergeCell ref="B47:B48"/>
    <mergeCell ref="K47:K48"/>
    <mergeCell ref="J47:J48"/>
    <mergeCell ref="A22:A23"/>
    <mergeCell ref="B22:B23"/>
    <mergeCell ref="A20:A21"/>
    <mergeCell ref="B20:B21"/>
    <mergeCell ref="K44:K46"/>
    <mergeCell ref="J44:J46"/>
    <mergeCell ref="K20:K21"/>
  </mergeCells>
  <phoneticPr fontId="15" type="noConversion"/>
  <pageMargins left="0.51181102362204722" right="0.51181102362204722" top="0.78740157480314965" bottom="0.78740157480314965" header="0.31496062992125984" footer="0.31496062992125984"/>
  <pageSetup paperSize="9" scale="48" orientation="landscape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2:W31"/>
  <sheetViews>
    <sheetView showGridLines="0" zoomScale="87" zoomScaleNormal="87" workbookViewId="0">
      <selection activeCell="I17" sqref="I17"/>
    </sheetView>
  </sheetViews>
  <sheetFormatPr defaultColWidth="16.28515625" defaultRowHeight="15" x14ac:dyDescent="0.25"/>
  <cols>
    <col min="1" max="1" width="15.42578125" customWidth="1"/>
    <col min="2" max="2" width="5.5703125" style="2" customWidth="1"/>
    <col min="3" max="3" width="11" style="2" customWidth="1"/>
    <col min="4" max="4" width="14.42578125" style="2" customWidth="1"/>
    <col min="5" max="5" width="11.5703125" style="33" customWidth="1"/>
    <col min="6" max="6" width="29.7109375" bestFit="1" customWidth="1"/>
    <col min="7" max="7" width="19.5703125" customWidth="1"/>
    <col min="8" max="8" width="9.140625" style="29" customWidth="1"/>
    <col min="9" max="9" width="9.5703125" style="29" customWidth="1"/>
    <col min="10" max="10" width="15.42578125" customWidth="1"/>
    <col min="11" max="11" width="5.5703125" style="2" customWidth="1"/>
    <col min="12" max="12" width="0.7109375" style="9" customWidth="1"/>
    <col min="13" max="13" width="18.42578125" style="8" customWidth="1"/>
    <col min="14" max="14" width="23.28515625" customWidth="1"/>
    <col min="15" max="15" width="0.7109375" style="4" customWidth="1"/>
    <col min="16" max="16" width="18.7109375" customWidth="1"/>
    <col min="17" max="17" width="18.85546875" customWidth="1"/>
    <col min="18" max="18" width="0.85546875" style="4" customWidth="1"/>
    <col min="19" max="19" width="21.5703125" customWidth="1"/>
    <col min="20" max="20" width="0.85546875" style="4" hidden="1" customWidth="1"/>
    <col min="21" max="21" width="0" hidden="1" customWidth="1"/>
    <col min="22" max="22" width="23.28515625" customWidth="1"/>
    <col min="23" max="23" width="21.28515625" style="117" bestFit="1" customWidth="1"/>
  </cols>
  <sheetData>
    <row r="2" spans="1:23" ht="28.5" x14ac:dyDescent="0.45">
      <c r="A2" s="227" t="s">
        <v>121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43"/>
      <c r="Q2" s="43"/>
      <c r="R2" s="49"/>
      <c r="S2" s="43"/>
      <c r="T2"/>
      <c r="U2" s="43"/>
    </row>
    <row r="5" spans="1:23" ht="15" customHeight="1" x14ac:dyDescent="0.25">
      <c r="A5" s="233" t="s">
        <v>0</v>
      </c>
      <c r="B5" s="233" t="s">
        <v>1</v>
      </c>
      <c r="C5" s="199" t="s">
        <v>2</v>
      </c>
      <c r="D5" s="199" t="s">
        <v>3</v>
      </c>
      <c r="E5" s="199" t="s">
        <v>61</v>
      </c>
      <c r="F5" s="199" t="s">
        <v>4</v>
      </c>
      <c r="G5" s="199" t="s">
        <v>56</v>
      </c>
      <c r="H5" s="234" t="s">
        <v>72</v>
      </c>
      <c r="I5" s="235"/>
      <c r="J5" s="233" t="s">
        <v>0</v>
      </c>
      <c r="K5" s="233" t="s">
        <v>1</v>
      </c>
      <c r="L5" s="139"/>
      <c r="M5" s="240" t="s">
        <v>60</v>
      </c>
      <c r="N5" s="199" t="s">
        <v>159</v>
      </c>
      <c r="O5" s="140"/>
      <c r="P5" s="230" t="s">
        <v>57</v>
      </c>
      <c r="Q5" s="243"/>
      <c r="R5" s="141"/>
      <c r="S5" s="230" t="s">
        <v>71</v>
      </c>
      <c r="T5" s="6"/>
      <c r="V5" s="199" t="s">
        <v>154</v>
      </c>
    </row>
    <row r="6" spans="1:23" x14ac:dyDescent="0.25">
      <c r="A6" s="233"/>
      <c r="B6" s="233"/>
      <c r="C6" s="199"/>
      <c r="D6" s="199"/>
      <c r="E6" s="199"/>
      <c r="F6" s="199"/>
      <c r="G6" s="199"/>
      <c r="H6" s="236"/>
      <c r="I6" s="237"/>
      <c r="J6" s="233"/>
      <c r="K6" s="233"/>
      <c r="L6" s="139"/>
      <c r="M6" s="240"/>
      <c r="N6" s="199"/>
      <c r="O6" s="140"/>
      <c r="P6" s="231"/>
      <c r="Q6" s="244"/>
      <c r="R6" s="141"/>
      <c r="S6" s="231"/>
      <c r="T6" s="6"/>
      <c r="V6" s="199"/>
    </row>
    <row r="7" spans="1:23" x14ac:dyDescent="0.25">
      <c r="A7" s="233"/>
      <c r="B7" s="233"/>
      <c r="C7" s="199"/>
      <c r="D7" s="199"/>
      <c r="E7" s="199"/>
      <c r="F7" s="199"/>
      <c r="G7" s="199"/>
      <c r="H7" s="238"/>
      <c r="I7" s="239"/>
      <c r="J7" s="233"/>
      <c r="K7" s="233"/>
      <c r="L7" s="139"/>
      <c r="M7" s="240"/>
      <c r="N7" s="199"/>
      <c r="O7" s="140"/>
      <c r="P7" s="231"/>
      <c r="Q7" s="244"/>
      <c r="R7" s="141"/>
      <c r="S7" s="232"/>
      <c r="T7" s="6"/>
      <c r="V7" s="199"/>
    </row>
    <row r="8" spans="1:23" x14ac:dyDescent="0.25">
      <c r="A8" s="233"/>
      <c r="B8" s="233"/>
      <c r="C8" s="199"/>
      <c r="D8" s="199"/>
      <c r="E8" s="199"/>
      <c r="F8" s="199"/>
      <c r="G8" s="199"/>
      <c r="H8" s="245" t="s">
        <v>75</v>
      </c>
      <c r="I8" s="245" t="s">
        <v>74</v>
      </c>
      <c r="J8" s="233"/>
      <c r="K8" s="233"/>
      <c r="L8" s="143"/>
      <c r="M8" s="240"/>
      <c r="N8" s="199"/>
      <c r="O8" s="144"/>
      <c r="P8" s="228" t="s">
        <v>75</v>
      </c>
      <c r="Q8" s="228" t="s">
        <v>74</v>
      </c>
      <c r="R8" s="144"/>
      <c r="S8" s="228" t="s">
        <v>158</v>
      </c>
      <c r="T8" s="5"/>
      <c r="V8" s="199"/>
    </row>
    <row r="9" spans="1:23" x14ac:dyDescent="0.25">
      <c r="A9" s="233"/>
      <c r="B9" s="233"/>
      <c r="C9" s="199"/>
      <c r="D9" s="199"/>
      <c r="E9" s="199"/>
      <c r="F9" s="199"/>
      <c r="G9" s="199"/>
      <c r="H9" s="246"/>
      <c r="I9" s="246"/>
      <c r="J9" s="233"/>
      <c r="K9" s="233"/>
      <c r="L9" s="143"/>
      <c r="M9" s="240"/>
      <c r="N9" s="199"/>
      <c r="O9" s="144"/>
      <c r="P9" s="229"/>
      <c r="Q9" s="229"/>
      <c r="R9" s="144"/>
      <c r="S9" s="229"/>
      <c r="T9" s="5"/>
      <c r="V9" s="199"/>
    </row>
    <row r="10" spans="1:23" ht="32.25" customHeight="1" x14ac:dyDescent="0.25">
      <c r="A10" s="241" t="s">
        <v>97</v>
      </c>
      <c r="B10" s="241" t="s">
        <v>62</v>
      </c>
      <c r="C10" s="80">
        <v>24</v>
      </c>
      <c r="D10" s="81">
        <f>C10*9</f>
        <v>216</v>
      </c>
      <c r="E10" s="82">
        <f>D10*12</f>
        <v>2592</v>
      </c>
      <c r="F10" s="83" t="s">
        <v>107</v>
      </c>
      <c r="G10" s="89">
        <v>250000</v>
      </c>
      <c r="H10" s="99"/>
      <c r="I10" s="100"/>
      <c r="J10" s="241" t="s">
        <v>63</v>
      </c>
      <c r="K10" s="241" t="s">
        <v>62</v>
      </c>
      <c r="L10" s="87"/>
      <c r="M10" s="88"/>
      <c r="N10" s="89">
        <f>M10*C10</f>
        <v>0</v>
      </c>
      <c r="O10" s="90"/>
      <c r="P10" s="98">
        <f>H10*G10/100</f>
        <v>0</v>
      </c>
      <c r="Q10" s="98">
        <f>I10*G10/100</f>
        <v>0</v>
      </c>
      <c r="R10" s="92"/>
      <c r="S10" s="98">
        <f>(P10+Q10)*C10</f>
        <v>0</v>
      </c>
      <c r="T10" s="21"/>
      <c r="V10" s="89">
        <f>S10+N10</f>
        <v>0</v>
      </c>
      <c r="W10" s="118">
        <f>G10*C10</f>
        <v>6000000</v>
      </c>
    </row>
    <row r="11" spans="1:23" ht="32.25" customHeight="1" x14ac:dyDescent="0.25">
      <c r="A11" s="242"/>
      <c r="B11" s="242"/>
      <c r="C11" s="80">
        <v>12</v>
      </c>
      <c r="D11" s="81">
        <f t="shared" ref="D11:D27" si="0">C11*9</f>
        <v>108</v>
      </c>
      <c r="E11" s="82">
        <f t="shared" ref="E11:E12" si="1">D11*12</f>
        <v>1296</v>
      </c>
      <c r="F11" s="83" t="s">
        <v>106</v>
      </c>
      <c r="G11" s="89">
        <v>250000</v>
      </c>
      <c r="H11" s="99"/>
      <c r="I11" s="100"/>
      <c r="J11" s="242"/>
      <c r="K11" s="242"/>
      <c r="L11" s="87"/>
      <c r="M11" s="88"/>
      <c r="N11" s="89">
        <f t="shared" ref="N11:N27" si="2">M11*C11</f>
        <v>0</v>
      </c>
      <c r="O11" s="90"/>
      <c r="P11" s="98">
        <f t="shared" ref="P11:P12" si="3">H11*G11/100</f>
        <v>0</v>
      </c>
      <c r="Q11" s="98">
        <f t="shared" ref="Q11:Q12" si="4">I11*G11/100</f>
        <v>0</v>
      </c>
      <c r="R11" s="92"/>
      <c r="S11" s="98">
        <f t="shared" ref="S11:S27" si="5">(P11+Q11)*C11</f>
        <v>0</v>
      </c>
      <c r="T11" s="21"/>
      <c r="V11" s="89">
        <f t="shared" ref="V11:V27" si="6">S11+N11</f>
        <v>0</v>
      </c>
      <c r="W11" s="118">
        <f t="shared" ref="W11:W27" si="7">G11*C11</f>
        <v>3000000</v>
      </c>
    </row>
    <row r="12" spans="1:23" ht="23.25" x14ac:dyDescent="0.25">
      <c r="A12" s="242"/>
      <c r="B12" s="242"/>
      <c r="C12" s="80">
        <v>24</v>
      </c>
      <c r="D12" s="81">
        <f t="shared" si="0"/>
        <v>216</v>
      </c>
      <c r="E12" s="82">
        <f t="shared" si="1"/>
        <v>2592</v>
      </c>
      <c r="F12" s="83" t="s">
        <v>133</v>
      </c>
      <c r="G12" s="89">
        <v>250000</v>
      </c>
      <c r="H12" s="99"/>
      <c r="I12" s="100"/>
      <c r="J12" s="242"/>
      <c r="K12" s="242"/>
      <c r="L12" s="87"/>
      <c r="M12" s="88"/>
      <c r="N12" s="89">
        <f t="shared" si="2"/>
        <v>0</v>
      </c>
      <c r="O12" s="90"/>
      <c r="P12" s="98">
        <f t="shared" si="3"/>
        <v>0</v>
      </c>
      <c r="Q12" s="98">
        <f t="shared" si="4"/>
        <v>0</v>
      </c>
      <c r="R12" s="92"/>
      <c r="S12" s="98">
        <f t="shared" si="5"/>
        <v>0</v>
      </c>
      <c r="T12" s="21"/>
      <c r="V12" s="89">
        <f t="shared" si="6"/>
        <v>0</v>
      </c>
      <c r="W12" s="118">
        <f t="shared" si="7"/>
        <v>6000000</v>
      </c>
    </row>
    <row r="13" spans="1:23" ht="32.25" customHeight="1" x14ac:dyDescent="0.25">
      <c r="A13" s="70" t="s">
        <v>97</v>
      </c>
      <c r="B13" s="70" t="s">
        <v>62</v>
      </c>
      <c r="C13" s="70">
        <v>15</v>
      </c>
      <c r="D13" s="67">
        <f t="shared" si="0"/>
        <v>135</v>
      </c>
      <c r="E13" s="68">
        <f>D13*12</f>
        <v>1620</v>
      </c>
      <c r="F13" s="32" t="s">
        <v>107</v>
      </c>
      <c r="G13" s="123">
        <v>250000</v>
      </c>
      <c r="H13" s="183"/>
      <c r="I13" s="184"/>
      <c r="J13" s="148" t="s">
        <v>64</v>
      </c>
      <c r="K13" s="148" t="s">
        <v>62</v>
      </c>
      <c r="L13" s="28"/>
      <c r="M13" s="152"/>
      <c r="N13" s="123">
        <f t="shared" si="2"/>
        <v>0</v>
      </c>
      <c r="O13" s="21"/>
      <c r="P13" s="185">
        <f>H13*G13/100</f>
        <v>0</v>
      </c>
      <c r="Q13" s="185">
        <f>I13*G13/100</f>
        <v>0</v>
      </c>
      <c r="R13" s="66"/>
      <c r="S13" s="69">
        <f t="shared" si="5"/>
        <v>0</v>
      </c>
      <c r="T13" s="21"/>
      <c r="U13" s="4"/>
      <c r="V13" s="123">
        <f t="shared" si="6"/>
        <v>0</v>
      </c>
      <c r="W13" s="118">
        <f t="shared" si="7"/>
        <v>3750000</v>
      </c>
    </row>
    <row r="14" spans="1:23" ht="23.25" x14ac:dyDescent="0.25">
      <c r="A14" s="191" t="s">
        <v>97</v>
      </c>
      <c r="B14" s="191" t="s">
        <v>62</v>
      </c>
      <c r="C14" s="70">
        <v>10</v>
      </c>
      <c r="D14" s="67">
        <f t="shared" si="0"/>
        <v>90</v>
      </c>
      <c r="E14" s="68">
        <f>D14*10</f>
        <v>900</v>
      </c>
      <c r="F14" s="32" t="s">
        <v>133</v>
      </c>
      <c r="G14" s="123">
        <v>250000</v>
      </c>
      <c r="H14" s="183"/>
      <c r="I14" s="184"/>
      <c r="J14" s="247" t="s">
        <v>93</v>
      </c>
      <c r="K14" s="247" t="s">
        <v>62</v>
      </c>
      <c r="L14" s="28"/>
      <c r="M14" s="152"/>
      <c r="N14" s="123">
        <f t="shared" si="2"/>
        <v>0</v>
      </c>
      <c r="O14" s="21"/>
      <c r="P14" s="69">
        <f>H14*G14/100</f>
        <v>0</v>
      </c>
      <c r="Q14" s="69">
        <f>I14*G14/100</f>
        <v>0</v>
      </c>
      <c r="R14" s="66"/>
      <c r="S14" s="69">
        <f t="shared" si="5"/>
        <v>0</v>
      </c>
      <c r="T14" s="21"/>
      <c r="U14" s="4"/>
      <c r="V14" s="123">
        <f t="shared" si="6"/>
        <v>0</v>
      </c>
      <c r="W14" s="118">
        <f t="shared" si="7"/>
        <v>2500000</v>
      </c>
    </row>
    <row r="15" spans="1:23" ht="23.25" x14ac:dyDescent="0.25">
      <c r="A15" s="192"/>
      <c r="B15" s="192"/>
      <c r="C15" s="72">
        <v>24</v>
      </c>
      <c r="D15" s="67">
        <f t="shared" si="0"/>
        <v>216</v>
      </c>
      <c r="E15" s="68">
        <f>D15*12</f>
        <v>2592</v>
      </c>
      <c r="F15" s="32" t="s">
        <v>107</v>
      </c>
      <c r="G15" s="123">
        <v>250000</v>
      </c>
      <c r="H15" s="183"/>
      <c r="I15" s="184"/>
      <c r="J15" s="248"/>
      <c r="K15" s="248"/>
      <c r="L15" s="28"/>
      <c r="M15" s="152"/>
      <c r="N15" s="123">
        <f t="shared" si="2"/>
        <v>0</v>
      </c>
      <c r="O15" s="21"/>
      <c r="P15" s="69">
        <f>H15*G15/100</f>
        <v>0</v>
      </c>
      <c r="Q15" s="69">
        <f>I15*G15/100</f>
        <v>0</v>
      </c>
      <c r="R15" s="66"/>
      <c r="S15" s="69">
        <f t="shared" si="5"/>
        <v>0</v>
      </c>
      <c r="T15" s="21"/>
      <c r="U15" s="4"/>
      <c r="V15" s="123">
        <f t="shared" si="6"/>
        <v>0</v>
      </c>
      <c r="W15" s="118">
        <f t="shared" si="7"/>
        <v>6000000</v>
      </c>
    </row>
    <row r="16" spans="1:23" ht="32.25" customHeight="1" x14ac:dyDescent="0.25">
      <c r="A16" s="95" t="s">
        <v>97</v>
      </c>
      <c r="B16" s="95" t="s">
        <v>62</v>
      </c>
      <c r="C16" s="95">
        <v>5</v>
      </c>
      <c r="D16" s="81">
        <f t="shared" si="0"/>
        <v>45</v>
      </c>
      <c r="E16" s="97">
        <f>D16*12</f>
        <v>540</v>
      </c>
      <c r="F16" s="83" t="s">
        <v>133</v>
      </c>
      <c r="G16" s="89">
        <v>250000</v>
      </c>
      <c r="H16" s="99"/>
      <c r="I16" s="100"/>
      <c r="J16" s="95" t="s">
        <v>77</v>
      </c>
      <c r="K16" s="95" t="s">
        <v>62</v>
      </c>
      <c r="L16" s="87"/>
      <c r="M16" s="88"/>
      <c r="N16" s="89">
        <f t="shared" si="2"/>
        <v>0</v>
      </c>
      <c r="O16" s="90"/>
      <c r="P16" s="101">
        <f>H16*G16/100</f>
        <v>0</v>
      </c>
      <c r="Q16" s="101">
        <f>I16*G16/100</f>
        <v>0</v>
      </c>
      <c r="R16" s="92"/>
      <c r="S16" s="98">
        <f t="shared" si="5"/>
        <v>0</v>
      </c>
      <c r="T16" s="21"/>
      <c r="V16" s="89">
        <f t="shared" si="6"/>
        <v>0</v>
      </c>
      <c r="W16" s="118">
        <f t="shared" si="7"/>
        <v>1250000</v>
      </c>
    </row>
    <row r="17" spans="1:23" ht="23.25" x14ac:dyDescent="0.25">
      <c r="A17" s="191" t="s">
        <v>97</v>
      </c>
      <c r="B17" s="191" t="s">
        <v>62</v>
      </c>
      <c r="C17" s="155">
        <v>24</v>
      </c>
      <c r="D17" s="156">
        <f t="shared" si="0"/>
        <v>216</v>
      </c>
      <c r="E17" s="157">
        <f>D17*12</f>
        <v>2592</v>
      </c>
      <c r="F17" s="151" t="s">
        <v>107</v>
      </c>
      <c r="G17" s="123">
        <v>250000</v>
      </c>
      <c r="H17" s="183"/>
      <c r="I17" s="184"/>
      <c r="J17" s="247" t="s">
        <v>78</v>
      </c>
      <c r="K17" s="247" t="s">
        <v>62</v>
      </c>
      <c r="L17" s="28"/>
      <c r="M17" s="152"/>
      <c r="N17" s="123">
        <f t="shared" si="2"/>
        <v>0</v>
      </c>
      <c r="O17" s="21"/>
      <c r="P17" s="69">
        <f>H17*G17/100</f>
        <v>0</v>
      </c>
      <c r="Q17" s="69">
        <f>I17*G17/100</f>
        <v>0</v>
      </c>
      <c r="R17" s="66"/>
      <c r="S17" s="69">
        <f t="shared" si="5"/>
        <v>0</v>
      </c>
      <c r="T17" s="21"/>
      <c r="U17" s="4"/>
      <c r="V17" s="123">
        <f t="shared" si="6"/>
        <v>0</v>
      </c>
      <c r="W17" s="118">
        <f t="shared" si="7"/>
        <v>6000000</v>
      </c>
    </row>
    <row r="18" spans="1:23" ht="36.75" customHeight="1" x14ac:dyDescent="0.25">
      <c r="A18" s="192"/>
      <c r="B18" s="192"/>
      <c r="C18" s="155">
        <v>24</v>
      </c>
      <c r="D18" s="156">
        <f t="shared" si="0"/>
        <v>216</v>
      </c>
      <c r="E18" s="157">
        <f t="shared" ref="E18:E20" si="8">D18*12</f>
        <v>2592</v>
      </c>
      <c r="F18" s="151" t="s">
        <v>133</v>
      </c>
      <c r="G18" s="123">
        <v>250000</v>
      </c>
      <c r="H18" s="183"/>
      <c r="I18" s="184"/>
      <c r="J18" s="248"/>
      <c r="K18" s="248"/>
      <c r="L18" s="28"/>
      <c r="M18" s="152"/>
      <c r="N18" s="123">
        <f t="shared" si="2"/>
        <v>0</v>
      </c>
      <c r="O18" s="21"/>
      <c r="P18" s="69">
        <f t="shared" ref="P18:P20" si="9">H18*G18/100</f>
        <v>0</v>
      </c>
      <c r="Q18" s="69">
        <f t="shared" ref="Q18:Q20" si="10">I18*G18/100</f>
        <v>0</v>
      </c>
      <c r="R18" s="66"/>
      <c r="S18" s="69">
        <f t="shared" si="5"/>
        <v>0</v>
      </c>
      <c r="T18" s="21"/>
      <c r="U18" s="4"/>
      <c r="V18" s="123">
        <f t="shared" si="6"/>
        <v>0</v>
      </c>
      <c r="W18" s="118">
        <f t="shared" si="7"/>
        <v>6000000</v>
      </c>
    </row>
    <row r="19" spans="1:23" ht="40.5" customHeight="1" x14ac:dyDescent="0.25">
      <c r="A19" s="192"/>
      <c r="B19" s="192"/>
      <c r="C19" s="155">
        <v>50</v>
      </c>
      <c r="D19" s="156">
        <f t="shared" si="0"/>
        <v>450</v>
      </c>
      <c r="E19" s="157">
        <f t="shared" si="8"/>
        <v>5400</v>
      </c>
      <c r="F19" s="151" t="s">
        <v>137</v>
      </c>
      <c r="G19" s="123">
        <v>250000</v>
      </c>
      <c r="H19" s="183"/>
      <c r="I19" s="184"/>
      <c r="J19" s="248"/>
      <c r="K19" s="248"/>
      <c r="L19" s="28"/>
      <c r="M19" s="152"/>
      <c r="N19" s="123">
        <f t="shared" si="2"/>
        <v>0</v>
      </c>
      <c r="O19" s="21"/>
      <c r="P19" s="69">
        <f t="shared" si="9"/>
        <v>0</v>
      </c>
      <c r="Q19" s="69">
        <f t="shared" si="10"/>
        <v>0</v>
      </c>
      <c r="R19" s="66"/>
      <c r="S19" s="69">
        <f t="shared" si="5"/>
        <v>0</v>
      </c>
      <c r="T19" s="21"/>
      <c r="U19" s="4"/>
      <c r="V19" s="123">
        <f t="shared" si="6"/>
        <v>0</v>
      </c>
      <c r="W19" s="118">
        <f t="shared" si="7"/>
        <v>12500000</v>
      </c>
    </row>
    <row r="20" spans="1:23" ht="36.75" customHeight="1" x14ac:dyDescent="0.25">
      <c r="A20" s="193"/>
      <c r="B20" s="193"/>
      <c r="C20" s="178">
        <v>3</v>
      </c>
      <c r="D20" s="156">
        <f t="shared" si="0"/>
        <v>27</v>
      </c>
      <c r="E20" s="157">
        <f t="shared" si="8"/>
        <v>324</v>
      </c>
      <c r="F20" s="151" t="s">
        <v>138</v>
      </c>
      <c r="G20" s="123">
        <v>250000</v>
      </c>
      <c r="H20" s="183"/>
      <c r="I20" s="184"/>
      <c r="J20" s="249"/>
      <c r="K20" s="249"/>
      <c r="L20" s="28"/>
      <c r="M20" s="152"/>
      <c r="N20" s="123">
        <f t="shared" si="2"/>
        <v>0</v>
      </c>
      <c r="O20" s="21"/>
      <c r="P20" s="69">
        <f t="shared" si="9"/>
        <v>0</v>
      </c>
      <c r="Q20" s="69">
        <f t="shared" si="10"/>
        <v>0</v>
      </c>
      <c r="R20" s="66"/>
      <c r="S20" s="69">
        <f t="shared" si="5"/>
        <v>0</v>
      </c>
      <c r="T20" s="21"/>
      <c r="U20" s="4"/>
      <c r="V20" s="123">
        <f t="shared" si="6"/>
        <v>0</v>
      </c>
      <c r="W20" s="118">
        <f t="shared" si="7"/>
        <v>750000</v>
      </c>
    </row>
    <row r="21" spans="1:23" ht="23.25" x14ac:dyDescent="0.25">
      <c r="A21" s="95" t="s">
        <v>97</v>
      </c>
      <c r="B21" s="95" t="s">
        <v>62</v>
      </c>
      <c r="C21" s="80">
        <v>50</v>
      </c>
      <c r="D21" s="81">
        <f t="shared" si="0"/>
        <v>450</v>
      </c>
      <c r="E21" s="82">
        <f>D21*12</f>
        <v>5400</v>
      </c>
      <c r="F21" s="83" t="s">
        <v>133</v>
      </c>
      <c r="G21" s="89">
        <v>250000</v>
      </c>
      <c r="H21" s="99"/>
      <c r="I21" s="100"/>
      <c r="J21" s="95" t="s">
        <v>79</v>
      </c>
      <c r="K21" s="95" t="s">
        <v>62</v>
      </c>
      <c r="L21" s="87"/>
      <c r="M21" s="88"/>
      <c r="N21" s="89">
        <f t="shared" si="2"/>
        <v>0</v>
      </c>
      <c r="O21" s="90"/>
      <c r="P21" s="101">
        <f>H21*G21/100</f>
        <v>0</v>
      </c>
      <c r="Q21" s="101">
        <f>I21*G21/100</f>
        <v>0</v>
      </c>
      <c r="R21" s="92"/>
      <c r="S21" s="98">
        <f t="shared" si="5"/>
        <v>0</v>
      </c>
      <c r="T21" s="21"/>
      <c r="V21" s="89">
        <f t="shared" si="6"/>
        <v>0</v>
      </c>
      <c r="W21" s="118">
        <f t="shared" si="7"/>
        <v>12500000</v>
      </c>
    </row>
    <row r="22" spans="1:23" ht="32.25" customHeight="1" x14ac:dyDescent="0.25">
      <c r="A22" s="155" t="s">
        <v>97</v>
      </c>
      <c r="B22" s="155" t="s">
        <v>62</v>
      </c>
      <c r="C22" s="155">
        <v>10</v>
      </c>
      <c r="D22" s="156">
        <f t="shared" si="0"/>
        <v>90</v>
      </c>
      <c r="E22" s="157">
        <f>D22*12</f>
        <v>1080</v>
      </c>
      <c r="F22" s="151" t="s">
        <v>107</v>
      </c>
      <c r="G22" s="123">
        <v>250000</v>
      </c>
      <c r="H22" s="183"/>
      <c r="I22" s="184"/>
      <c r="J22" s="155" t="s">
        <v>80</v>
      </c>
      <c r="K22" s="155" t="s">
        <v>62</v>
      </c>
      <c r="L22" s="28"/>
      <c r="M22" s="152"/>
      <c r="N22" s="123">
        <f t="shared" si="2"/>
        <v>0</v>
      </c>
      <c r="O22" s="21"/>
      <c r="P22" s="185">
        <f>H22*G22/100</f>
        <v>0</v>
      </c>
      <c r="Q22" s="185">
        <f>I22*G22/100</f>
        <v>0</v>
      </c>
      <c r="R22" s="69"/>
      <c r="S22" s="69">
        <f t="shared" si="5"/>
        <v>0</v>
      </c>
      <c r="T22" s="21"/>
      <c r="U22" s="4"/>
      <c r="V22" s="123">
        <f t="shared" si="6"/>
        <v>0</v>
      </c>
      <c r="W22" s="118">
        <f t="shared" si="7"/>
        <v>2500000</v>
      </c>
    </row>
    <row r="23" spans="1:23" ht="32.25" customHeight="1" x14ac:dyDescent="0.25">
      <c r="A23" s="80" t="s">
        <v>97</v>
      </c>
      <c r="B23" s="80" t="s">
        <v>62</v>
      </c>
      <c r="C23" s="80">
        <v>1</v>
      </c>
      <c r="D23" s="81">
        <f t="shared" si="0"/>
        <v>9</v>
      </c>
      <c r="E23" s="82">
        <f>D23*12</f>
        <v>108</v>
      </c>
      <c r="F23" s="83" t="s">
        <v>107</v>
      </c>
      <c r="G23" s="89">
        <v>250000</v>
      </c>
      <c r="H23" s="99"/>
      <c r="I23" s="100"/>
      <c r="J23" s="95" t="s">
        <v>116</v>
      </c>
      <c r="K23" s="95" t="s">
        <v>62</v>
      </c>
      <c r="L23" s="87"/>
      <c r="M23" s="88"/>
      <c r="N23" s="89">
        <f t="shared" si="2"/>
        <v>0</v>
      </c>
      <c r="O23" s="90"/>
      <c r="P23" s="98">
        <f>H23*G23/100</f>
        <v>0</v>
      </c>
      <c r="Q23" s="98">
        <f>I23*G23/100</f>
        <v>0</v>
      </c>
      <c r="R23" s="92"/>
      <c r="S23" s="98">
        <f t="shared" si="5"/>
        <v>0</v>
      </c>
      <c r="T23" s="21"/>
      <c r="V23" s="89">
        <f t="shared" si="6"/>
        <v>0</v>
      </c>
      <c r="W23" s="118">
        <f t="shared" si="7"/>
        <v>250000</v>
      </c>
    </row>
    <row r="24" spans="1:23" ht="32.25" customHeight="1" x14ac:dyDescent="0.25">
      <c r="A24" s="155" t="s">
        <v>97</v>
      </c>
      <c r="B24" s="155" t="s">
        <v>62</v>
      </c>
      <c r="C24" s="155">
        <v>2</v>
      </c>
      <c r="D24" s="156">
        <f t="shared" si="0"/>
        <v>18</v>
      </c>
      <c r="E24" s="157">
        <f t="shared" ref="E24" si="11">D24*12</f>
        <v>216</v>
      </c>
      <c r="F24" s="151" t="s">
        <v>106</v>
      </c>
      <c r="G24" s="123">
        <v>250000</v>
      </c>
      <c r="H24" s="183"/>
      <c r="I24" s="184"/>
      <c r="J24" s="177" t="s">
        <v>117</v>
      </c>
      <c r="K24" s="148" t="s">
        <v>62</v>
      </c>
      <c r="L24" s="28"/>
      <c r="M24" s="152"/>
      <c r="N24" s="123">
        <f t="shared" si="2"/>
        <v>0</v>
      </c>
      <c r="O24" s="21"/>
      <c r="P24" s="69">
        <f t="shared" ref="P24" si="12">H24*G24/100</f>
        <v>0</v>
      </c>
      <c r="Q24" s="69">
        <f t="shared" ref="Q24" si="13">I24*G24/100</f>
        <v>0</v>
      </c>
      <c r="R24" s="66"/>
      <c r="S24" s="69">
        <f t="shared" si="5"/>
        <v>0</v>
      </c>
      <c r="T24" s="21"/>
      <c r="U24" s="4"/>
      <c r="V24" s="123">
        <f t="shared" si="6"/>
        <v>0</v>
      </c>
      <c r="W24" s="118">
        <f t="shared" si="7"/>
        <v>500000</v>
      </c>
    </row>
    <row r="25" spans="1:23" ht="32.25" customHeight="1" x14ac:dyDescent="0.25">
      <c r="A25" s="80" t="s">
        <v>97</v>
      </c>
      <c r="B25" s="80" t="s">
        <v>62</v>
      </c>
      <c r="C25" s="80">
        <v>15</v>
      </c>
      <c r="D25" s="81">
        <f t="shared" si="0"/>
        <v>135</v>
      </c>
      <c r="E25" s="82">
        <f>D25*12</f>
        <v>1620</v>
      </c>
      <c r="F25" s="83" t="s">
        <v>107</v>
      </c>
      <c r="G25" s="89">
        <v>250000</v>
      </c>
      <c r="H25" s="99"/>
      <c r="I25" s="100"/>
      <c r="J25" s="95" t="s">
        <v>118</v>
      </c>
      <c r="K25" s="95" t="s">
        <v>62</v>
      </c>
      <c r="L25" s="87"/>
      <c r="M25" s="88"/>
      <c r="N25" s="89">
        <f t="shared" si="2"/>
        <v>0</v>
      </c>
      <c r="O25" s="90"/>
      <c r="P25" s="98">
        <f>H25*G25/100</f>
        <v>0</v>
      </c>
      <c r="Q25" s="98">
        <f>I25*G25/100</f>
        <v>0</v>
      </c>
      <c r="R25" s="92"/>
      <c r="S25" s="98">
        <f t="shared" si="5"/>
        <v>0</v>
      </c>
      <c r="T25" s="21"/>
      <c r="V25" s="89">
        <f t="shared" si="6"/>
        <v>0</v>
      </c>
      <c r="W25" s="118">
        <f t="shared" si="7"/>
        <v>3750000</v>
      </c>
    </row>
    <row r="26" spans="1:23" ht="32.25" customHeight="1" x14ac:dyDescent="0.25">
      <c r="A26" s="155" t="s">
        <v>97</v>
      </c>
      <c r="B26" s="155" t="s">
        <v>62</v>
      </c>
      <c r="C26" s="155">
        <v>15</v>
      </c>
      <c r="D26" s="156">
        <f t="shared" si="0"/>
        <v>135</v>
      </c>
      <c r="E26" s="157">
        <f t="shared" ref="E26" si="14">D26*12</f>
        <v>1620</v>
      </c>
      <c r="F26" s="151" t="s">
        <v>106</v>
      </c>
      <c r="G26" s="123">
        <v>250000</v>
      </c>
      <c r="H26" s="183"/>
      <c r="I26" s="184"/>
      <c r="J26" s="148" t="s">
        <v>119</v>
      </c>
      <c r="K26" s="148" t="s">
        <v>62</v>
      </c>
      <c r="L26" s="28"/>
      <c r="M26" s="152"/>
      <c r="N26" s="123">
        <f t="shared" si="2"/>
        <v>0</v>
      </c>
      <c r="O26" s="21"/>
      <c r="P26" s="69">
        <f t="shared" ref="P26" si="15">H26*G26/100</f>
        <v>0</v>
      </c>
      <c r="Q26" s="69">
        <f t="shared" ref="Q26" si="16">I26*G26/100</f>
        <v>0</v>
      </c>
      <c r="R26" s="66"/>
      <c r="S26" s="69">
        <f t="shared" si="5"/>
        <v>0</v>
      </c>
      <c r="T26" s="21"/>
      <c r="U26" s="4"/>
      <c r="V26" s="123">
        <f t="shared" si="6"/>
        <v>0</v>
      </c>
      <c r="W26" s="118">
        <f t="shared" si="7"/>
        <v>3750000</v>
      </c>
    </row>
    <row r="27" spans="1:23" ht="32.25" customHeight="1" x14ac:dyDescent="0.25">
      <c r="A27" s="80" t="s">
        <v>97</v>
      </c>
      <c r="B27" s="80" t="s">
        <v>62</v>
      </c>
      <c r="C27" s="80">
        <v>2</v>
      </c>
      <c r="D27" s="81">
        <f t="shared" si="0"/>
        <v>18</v>
      </c>
      <c r="E27" s="82">
        <f>D27*12</f>
        <v>216</v>
      </c>
      <c r="F27" s="83" t="s">
        <v>107</v>
      </c>
      <c r="G27" s="89">
        <v>250000</v>
      </c>
      <c r="H27" s="99"/>
      <c r="I27" s="100"/>
      <c r="J27" s="80" t="s">
        <v>120</v>
      </c>
      <c r="K27" s="80" t="s">
        <v>62</v>
      </c>
      <c r="L27" s="87"/>
      <c r="M27" s="88"/>
      <c r="N27" s="89">
        <f t="shared" si="2"/>
        <v>0</v>
      </c>
      <c r="O27" s="90"/>
      <c r="P27" s="102">
        <f>H27*G27/100</f>
        <v>0</v>
      </c>
      <c r="Q27" s="102">
        <f>I27*G27/100</f>
        <v>0</v>
      </c>
      <c r="R27" s="98"/>
      <c r="S27" s="98">
        <f t="shared" si="5"/>
        <v>0</v>
      </c>
      <c r="T27" s="21"/>
      <c r="V27" s="89">
        <f t="shared" si="6"/>
        <v>0</v>
      </c>
      <c r="W27" s="118">
        <f t="shared" si="7"/>
        <v>500000</v>
      </c>
    </row>
    <row r="28" spans="1:23" ht="9" customHeight="1" x14ac:dyDescent="0.25">
      <c r="M28" s="10"/>
      <c r="N28" s="38"/>
      <c r="O28" s="39"/>
      <c r="P28" s="38"/>
    </row>
    <row r="29" spans="1:23" ht="21.75" customHeight="1" x14ac:dyDescent="0.3">
      <c r="A29" s="34" t="s">
        <v>65</v>
      </c>
      <c r="B29" s="35"/>
      <c r="C29" s="35"/>
      <c r="D29" s="35"/>
      <c r="E29" s="36"/>
      <c r="F29" s="37"/>
      <c r="G29" s="37"/>
      <c r="H29" s="30"/>
      <c r="I29" s="30"/>
      <c r="J29" s="34" t="s">
        <v>65</v>
      </c>
      <c r="K29" s="35"/>
      <c r="M29" s="31"/>
      <c r="N29" s="40">
        <f>SUM(N10:N28)</f>
        <v>0</v>
      </c>
      <c r="O29" s="41"/>
      <c r="P29" s="40">
        <f>SUM(P10:P13)</f>
        <v>0</v>
      </c>
      <c r="Q29" s="40">
        <f>SUM(Q10:Q28)</f>
        <v>0</v>
      </c>
      <c r="R29" s="41"/>
      <c r="S29" s="40">
        <f>SUM(S10:S28)</f>
        <v>0</v>
      </c>
      <c r="T29" s="40">
        <f t="shared" ref="T29:V29" si="17">SUM(T10:T28)</f>
        <v>0</v>
      </c>
      <c r="U29" s="40">
        <f t="shared" si="17"/>
        <v>0</v>
      </c>
      <c r="V29" s="40">
        <f t="shared" si="17"/>
        <v>0</v>
      </c>
      <c r="W29" s="118">
        <f>SUM(W10:W28)</f>
        <v>77500000</v>
      </c>
    </row>
    <row r="31" spans="1:23" x14ac:dyDescent="0.25">
      <c r="T31" s="7"/>
    </row>
  </sheetData>
  <sheetProtection algorithmName="SHA-512" hashValue="AEqudmMyRdfXNXbwGNjEptxwvoZUKBICfWTjbHYaBR4509Fk6QI8pnOogVa4fziYN58RID//LmYhQPQem8AzHg==" saltValue="iPtgD/xp4kp6OYU9lQAS8w==" spinCount="100000" sheet="1" selectLockedCells="1"/>
  <mergeCells count="33">
    <mergeCell ref="K14:K15"/>
    <mergeCell ref="J17:J20"/>
    <mergeCell ref="K17:K20"/>
    <mergeCell ref="A17:A20"/>
    <mergeCell ref="B17:B20"/>
    <mergeCell ref="A14:A15"/>
    <mergeCell ref="B14:B15"/>
    <mergeCell ref="J14:J15"/>
    <mergeCell ref="A10:A12"/>
    <mergeCell ref="B10:B12"/>
    <mergeCell ref="N5:N9"/>
    <mergeCell ref="P5:Q7"/>
    <mergeCell ref="H8:H9"/>
    <mergeCell ref="I8:I9"/>
    <mergeCell ref="P8:P9"/>
    <mergeCell ref="Q8:Q9"/>
    <mergeCell ref="J5:J9"/>
    <mergeCell ref="K5:K9"/>
    <mergeCell ref="J10:J12"/>
    <mergeCell ref="K10:K12"/>
    <mergeCell ref="V5:V9"/>
    <mergeCell ref="A2:O2"/>
    <mergeCell ref="S8:S9"/>
    <mergeCell ref="S5:S7"/>
    <mergeCell ref="F5:F9"/>
    <mergeCell ref="A5:A9"/>
    <mergeCell ref="B5:B9"/>
    <mergeCell ref="C5:C9"/>
    <mergeCell ref="D5:D9"/>
    <mergeCell ref="E5:E9"/>
    <mergeCell ref="G5:G9"/>
    <mergeCell ref="H5:I7"/>
    <mergeCell ref="M5:M9"/>
  </mergeCells>
  <pageMargins left="0.51181102362204722" right="0.51181102362204722" top="0.78740157480314965" bottom="0.78740157480314965" header="0.31496062992125984" footer="0.31496062992125984"/>
  <pageSetup paperSize="9" scale="49" orientation="landscape" r:id="rId1"/>
  <headerFooter>
    <oddFooter>&amp;R&amp;P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3:V34"/>
  <sheetViews>
    <sheetView showGridLines="0" zoomScaleNormal="100" workbookViewId="0">
      <selection activeCell="H16" sqref="H16"/>
    </sheetView>
  </sheetViews>
  <sheetFormatPr defaultColWidth="16.28515625" defaultRowHeight="15" x14ac:dyDescent="0.25"/>
  <cols>
    <col min="1" max="1" width="14.7109375" customWidth="1"/>
    <col min="2" max="2" width="6.42578125" style="2" customWidth="1"/>
    <col min="3" max="3" width="11.85546875" style="2" customWidth="1"/>
    <col min="4" max="4" width="13.42578125" style="2" customWidth="1"/>
    <col min="5" max="5" width="12.7109375" style="33" customWidth="1"/>
    <col min="6" max="6" width="22.42578125" customWidth="1"/>
    <col min="7" max="7" width="17.7109375" customWidth="1"/>
    <col min="8" max="8" width="10.140625" style="29" customWidth="1"/>
    <col min="9" max="9" width="10.42578125" style="29" customWidth="1"/>
    <col min="10" max="10" width="13.5703125" customWidth="1"/>
    <col min="11" max="11" width="8.7109375" style="2" customWidth="1"/>
    <col min="12" max="12" width="0.7109375" style="9" customWidth="1"/>
    <col min="13" max="13" width="18.42578125" style="8" customWidth="1"/>
    <col min="14" max="14" width="23.28515625" customWidth="1"/>
    <col min="15" max="15" width="0.7109375" style="4" customWidth="1"/>
    <col min="16" max="16" width="18.7109375" customWidth="1"/>
    <col min="17" max="17" width="18.85546875" customWidth="1"/>
    <col min="18" max="18" width="0.85546875" style="4" customWidth="1"/>
    <col min="19" max="19" width="21.5703125" customWidth="1"/>
    <col min="20" max="20" width="0.85546875" style="4" customWidth="1"/>
    <col min="21" max="21" width="23.28515625" customWidth="1"/>
    <col min="22" max="22" width="23.5703125" style="117" customWidth="1"/>
  </cols>
  <sheetData>
    <row r="3" spans="1:22" ht="28.5" x14ac:dyDescent="0.45">
      <c r="A3" s="227" t="s">
        <v>122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43"/>
      <c r="Q3" s="43"/>
      <c r="R3" s="49"/>
      <c r="S3" s="43"/>
      <c r="T3"/>
      <c r="V3" s="119"/>
    </row>
    <row r="5" spans="1:22" ht="15" customHeight="1" x14ac:dyDescent="0.25">
      <c r="A5" s="233" t="s">
        <v>96</v>
      </c>
      <c r="B5" s="233" t="s">
        <v>1</v>
      </c>
      <c r="C5" s="199" t="s">
        <v>2</v>
      </c>
      <c r="D5" s="199" t="s">
        <v>3</v>
      </c>
      <c r="E5" s="199" t="s">
        <v>61</v>
      </c>
      <c r="F5" s="199" t="s">
        <v>4</v>
      </c>
      <c r="G5" s="199" t="s">
        <v>56</v>
      </c>
      <c r="H5" s="234" t="s">
        <v>72</v>
      </c>
      <c r="I5" s="235"/>
      <c r="J5" s="233" t="s">
        <v>0</v>
      </c>
      <c r="K5" s="233" t="s">
        <v>1</v>
      </c>
      <c r="L5" s="139"/>
      <c r="M5" s="245" t="s">
        <v>156</v>
      </c>
      <c r="N5" s="199" t="s">
        <v>157</v>
      </c>
      <c r="O5" s="145"/>
      <c r="P5" s="230" t="s">
        <v>57</v>
      </c>
      <c r="Q5" s="243"/>
      <c r="R5" s="147"/>
      <c r="S5" s="230" t="s">
        <v>71</v>
      </c>
      <c r="T5" s="142"/>
      <c r="U5" s="199" t="s">
        <v>154</v>
      </c>
    </row>
    <row r="6" spans="1:22" x14ac:dyDescent="0.25">
      <c r="A6" s="233"/>
      <c r="B6" s="233"/>
      <c r="C6" s="199"/>
      <c r="D6" s="199"/>
      <c r="E6" s="199"/>
      <c r="F6" s="199"/>
      <c r="G6" s="199"/>
      <c r="H6" s="236"/>
      <c r="I6" s="237"/>
      <c r="J6" s="233"/>
      <c r="K6" s="233"/>
      <c r="L6" s="139"/>
      <c r="M6" s="250"/>
      <c r="N6" s="199"/>
      <c r="O6" s="145"/>
      <c r="P6" s="231"/>
      <c r="Q6" s="244"/>
      <c r="R6" s="147"/>
      <c r="S6" s="231"/>
      <c r="T6" s="142"/>
      <c r="U6" s="199"/>
    </row>
    <row r="7" spans="1:22" x14ac:dyDescent="0.25">
      <c r="A7" s="233"/>
      <c r="B7" s="233"/>
      <c r="C7" s="199"/>
      <c r="D7" s="199"/>
      <c r="E7" s="199"/>
      <c r="F7" s="199"/>
      <c r="G7" s="199"/>
      <c r="H7" s="238"/>
      <c r="I7" s="239"/>
      <c r="J7" s="233"/>
      <c r="K7" s="233"/>
      <c r="L7" s="139"/>
      <c r="M7" s="250"/>
      <c r="N7" s="199"/>
      <c r="O7" s="145"/>
      <c r="P7" s="231"/>
      <c r="Q7" s="244"/>
      <c r="R7" s="147"/>
      <c r="S7" s="232"/>
      <c r="T7" s="142"/>
      <c r="U7" s="199"/>
    </row>
    <row r="8" spans="1:22" x14ac:dyDescent="0.25">
      <c r="A8" s="233"/>
      <c r="B8" s="233"/>
      <c r="C8" s="199"/>
      <c r="D8" s="199"/>
      <c r="E8" s="199"/>
      <c r="F8" s="199"/>
      <c r="G8" s="199"/>
      <c r="H8" s="251" t="s">
        <v>75</v>
      </c>
      <c r="I8" s="251" t="s">
        <v>74</v>
      </c>
      <c r="J8" s="233"/>
      <c r="K8" s="233"/>
      <c r="L8" s="143"/>
      <c r="M8" s="250"/>
      <c r="N8" s="199"/>
      <c r="O8" s="146"/>
      <c r="P8" s="228" t="s">
        <v>75</v>
      </c>
      <c r="Q8" s="228" t="s">
        <v>74</v>
      </c>
      <c r="R8" s="146"/>
      <c r="S8" s="228" t="s">
        <v>155</v>
      </c>
      <c r="T8" s="144"/>
      <c r="U8" s="199"/>
    </row>
    <row r="9" spans="1:22" x14ac:dyDescent="0.25">
      <c r="A9" s="233"/>
      <c r="B9" s="233"/>
      <c r="C9" s="199"/>
      <c r="D9" s="199"/>
      <c r="E9" s="199"/>
      <c r="F9" s="199"/>
      <c r="G9" s="199"/>
      <c r="H9" s="252"/>
      <c r="I9" s="252"/>
      <c r="J9" s="233"/>
      <c r="K9" s="233"/>
      <c r="L9" s="143"/>
      <c r="M9" s="246"/>
      <c r="N9" s="199"/>
      <c r="O9" s="146"/>
      <c r="P9" s="229"/>
      <c r="Q9" s="229"/>
      <c r="R9" s="146"/>
      <c r="S9" s="229"/>
      <c r="T9" s="144"/>
      <c r="U9" s="199"/>
    </row>
    <row r="10" spans="1:22" ht="32.25" customHeight="1" x14ac:dyDescent="0.25">
      <c r="A10" s="241" t="s">
        <v>108</v>
      </c>
      <c r="B10" s="241" t="s">
        <v>52</v>
      </c>
      <c r="C10" s="80">
        <v>6</v>
      </c>
      <c r="D10" s="81">
        <v>258.58444444444444</v>
      </c>
      <c r="E10" s="82">
        <f>D10*6</f>
        <v>1551.5066666666667</v>
      </c>
      <c r="F10" s="83" t="s">
        <v>107</v>
      </c>
      <c r="G10" s="84">
        <v>500000</v>
      </c>
      <c r="H10" s="85"/>
      <c r="I10" s="86"/>
      <c r="J10" s="241" t="s">
        <v>97</v>
      </c>
      <c r="K10" s="241" t="s">
        <v>62</v>
      </c>
      <c r="L10" s="87"/>
      <c r="M10" s="88"/>
      <c r="N10" s="89">
        <f>M10*C10</f>
        <v>0</v>
      </c>
      <c r="O10" s="90"/>
      <c r="P10" s="84">
        <f t="shared" ref="P10:P26" si="0">H10*G10/100</f>
        <v>0</v>
      </c>
      <c r="Q10" s="84">
        <f t="shared" ref="Q10:Q26" si="1">I10*G10/100</f>
        <v>0</v>
      </c>
      <c r="R10" s="91"/>
      <c r="S10" s="84">
        <f>(P10+Q10)*C10</f>
        <v>0</v>
      </c>
      <c r="T10" s="90"/>
      <c r="U10" s="89">
        <f>(S10+N10)</f>
        <v>0</v>
      </c>
      <c r="V10" s="118">
        <f t="shared" ref="V10:V30" si="2">G10*C10</f>
        <v>3000000</v>
      </c>
    </row>
    <row r="11" spans="1:22" ht="32.25" customHeight="1" x14ac:dyDescent="0.25">
      <c r="A11" s="242"/>
      <c r="B11" s="242"/>
      <c r="C11" s="93">
        <v>6</v>
      </c>
      <c r="D11" s="94">
        <v>400</v>
      </c>
      <c r="E11" s="82">
        <f t="shared" ref="E11:E12" si="3">D11*C11</f>
        <v>2400</v>
      </c>
      <c r="F11" s="83" t="s">
        <v>133</v>
      </c>
      <c r="G11" s="84">
        <v>500000</v>
      </c>
      <c r="H11" s="85"/>
      <c r="I11" s="86"/>
      <c r="J11" s="242"/>
      <c r="K11" s="242"/>
      <c r="L11" s="87"/>
      <c r="M11" s="88"/>
      <c r="N11" s="89">
        <f t="shared" ref="N11:N12" si="4">M11*C11</f>
        <v>0</v>
      </c>
      <c r="O11" s="90"/>
      <c r="P11" s="84">
        <f t="shared" si="0"/>
        <v>0</v>
      </c>
      <c r="Q11" s="84">
        <f t="shared" si="1"/>
        <v>0</v>
      </c>
      <c r="R11" s="92"/>
      <c r="S11" s="84">
        <f t="shared" ref="S11:S30" si="5">(P11+Q11)*C11</f>
        <v>0</v>
      </c>
      <c r="T11" s="90"/>
      <c r="U11" s="89">
        <f t="shared" ref="U11:U30" si="6">S11+N11</f>
        <v>0</v>
      </c>
      <c r="V11" s="118">
        <f t="shared" si="2"/>
        <v>3000000</v>
      </c>
    </row>
    <row r="12" spans="1:22" ht="32.25" customHeight="1" x14ac:dyDescent="0.25">
      <c r="A12" s="242"/>
      <c r="B12" s="242"/>
      <c r="C12" s="80">
        <v>1</v>
      </c>
      <c r="D12" s="81">
        <v>600</v>
      </c>
      <c r="E12" s="82">
        <f t="shared" si="3"/>
        <v>600</v>
      </c>
      <c r="F12" s="83" t="s">
        <v>73</v>
      </c>
      <c r="G12" s="84">
        <v>500000</v>
      </c>
      <c r="H12" s="85"/>
      <c r="I12" s="86"/>
      <c r="J12" s="242"/>
      <c r="K12" s="242"/>
      <c r="L12" s="87"/>
      <c r="M12" s="88"/>
      <c r="N12" s="89">
        <f t="shared" si="4"/>
        <v>0</v>
      </c>
      <c r="O12" s="90"/>
      <c r="P12" s="84">
        <f t="shared" si="0"/>
        <v>0</v>
      </c>
      <c r="Q12" s="84">
        <f t="shared" si="1"/>
        <v>0</v>
      </c>
      <c r="R12" s="92"/>
      <c r="S12" s="84">
        <f t="shared" si="5"/>
        <v>0</v>
      </c>
      <c r="T12" s="90"/>
      <c r="U12" s="89">
        <f t="shared" si="6"/>
        <v>0</v>
      </c>
      <c r="V12" s="118">
        <f t="shared" si="2"/>
        <v>500000</v>
      </c>
    </row>
    <row r="13" spans="1:22" ht="32.25" customHeight="1" x14ac:dyDescent="0.25">
      <c r="A13" s="253" t="s">
        <v>109</v>
      </c>
      <c r="B13" s="247" t="s">
        <v>52</v>
      </c>
      <c r="C13" s="148">
        <v>24</v>
      </c>
      <c r="D13" s="149">
        <v>258.58444444444444</v>
      </c>
      <c r="E13" s="150">
        <f>D13*12</f>
        <v>3103.0133333333333</v>
      </c>
      <c r="F13" s="151" t="s">
        <v>107</v>
      </c>
      <c r="G13" s="104">
        <v>1000000</v>
      </c>
      <c r="H13" s="181"/>
      <c r="I13" s="182"/>
      <c r="J13" s="253" t="s">
        <v>97</v>
      </c>
      <c r="K13" s="247" t="s">
        <v>62</v>
      </c>
      <c r="L13" s="28"/>
      <c r="M13" s="152"/>
      <c r="N13" s="123">
        <f>M13*C13</f>
        <v>0</v>
      </c>
      <c r="O13" s="21"/>
      <c r="P13" s="69">
        <f t="shared" si="0"/>
        <v>0</v>
      </c>
      <c r="Q13" s="69">
        <f t="shared" si="1"/>
        <v>0</v>
      </c>
      <c r="R13" s="66"/>
      <c r="S13" s="104">
        <f t="shared" si="5"/>
        <v>0</v>
      </c>
      <c r="T13" s="21"/>
      <c r="U13" s="123">
        <f t="shared" si="6"/>
        <v>0</v>
      </c>
      <c r="V13" s="118">
        <f t="shared" si="2"/>
        <v>24000000</v>
      </c>
    </row>
    <row r="14" spans="1:22" ht="32.25" customHeight="1" x14ac:dyDescent="0.25">
      <c r="A14" s="254"/>
      <c r="B14" s="248"/>
      <c r="C14" s="148">
        <v>24</v>
      </c>
      <c r="D14" s="149">
        <v>258.58444444444444</v>
      </c>
      <c r="E14" s="150">
        <f>D14*12</f>
        <v>3103.0133333333333</v>
      </c>
      <c r="F14" s="151" t="s">
        <v>133</v>
      </c>
      <c r="G14" s="104">
        <v>1000000</v>
      </c>
      <c r="H14" s="181"/>
      <c r="I14" s="182"/>
      <c r="J14" s="254"/>
      <c r="K14" s="248"/>
      <c r="L14" s="28"/>
      <c r="M14" s="152"/>
      <c r="N14" s="123">
        <f t="shared" ref="N14:N30" si="7">M14*C14</f>
        <v>0</v>
      </c>
      <c r="O14" s="21"/>
      <c r="P14" s="69">
        <f t="shared" ref="P14" si="8">H14*G14/100</f>
        <v>0</v>
      </c>
      <c r="Q14" s="69">
        <f t="shared" ref="Q14" si="9">I14*G14/100</f>
        <v>0</v>
      </c>
      <c r="R14" s="66"/>
      <c r="S14" s="104">
        <f t="shared" si="5"/>
        <v>0</v>
      </c>
      <c r="T14" s="21"/>
      <c r="U14" s="123">
        <f t="shared" si="6"/>
        <v>0</v>
      </c>
      <c r="V14" s="118">
        <f t="shared" si="2"/>
        <v>24000000</v>
      </c>
    </row>
    <row r="15" spans="1:22" ht="41.25" customHeight="1" x14ac:dyDescent="0.25">
      <c r="A15" s="255" t="s">
        <v>110</v>
      </c>
      <c r="B15" s="242"/>
      <c r="C15" s="80">
        <v>5</v>
      </c>
      <c r="D15" s="96">
        <v>259.58444444444399</v>
      </c>
      <c r="E15" s="97">
        <f t="shared" ref="E15:E17" si="10">D15*12</f>
        <v>3115.0133333333279</v>
      </c>
      <c r="F15" s="83" t="s">
        <v>82</v>
      </c>
      <c r="G15" s="84">
        <v>500000</v>
      </c>
      <c r="H15" s="85"/>
      <c r="I15" s="86"/>
      <c r="J15" s="255"/>
      <c r="K15" s="242"/>
      <c r="L15" s="87"/>
      <c r="M15" s="88"/>
      <c r="N15" s="89">
        <f t="shared" si="7"/>
        <v>0</v>
      </c>
      <c r="O15" s="90"/>
      <c r="P15" s="84">
        <f t="shared" ref="P15:P17" si="11">H15*G15/100</f>
        <v>0</v>
      </c>
      <c r="Q15" s="84">
        <f t="shared" ref="Q15:Q17" si="12">I15*G15/100</f>
        <v>0</v>
      </c>
      <c r="R15" s="92"/>
      <c r="S15" s="84">
        <f t="shared" si="5"/>
        <v>0</v>
      </c>
      <c r="T15" s="90"/>
      <c r="U15" s="89">
        <f t="shared" si="6"/>
        <v>0</v>
      </c>
      <c r="V15" s="118">
        <f t="shared" si="2"/>
        <v>2500000</v>
      </c>
    </row>
    <row r="16" spans="1:22" ht="41.25" customHeight="1" x14ac:dyDescent="0.25">
      <c r="A16" s="255"/>
      <c r="B16" s="242"/>
      <c r="C16" s="80">
        <v>5</v>
      </c>
      <c r="D16" s="96">
        <v>260.58444444444399</v>
      </c>
      <c r="E16" s="97">
        <f t="shared" si="10"/>
        <v>3127.0133333333279</v>
      </c>
      <c r="F16" s="83" t="s">
        <v>83</v>
      </c>
      <c r="G16" s="84">
        <v>500000</v>
      </c>
      <c r="H16" s="85"/>
      <c r="I16" s="86"/>
      <c r="J16" s="255"/>
      <c r="K16" s="242"/>
      <c r="L16" s="87"/>
      <c r="M16" s="88"/>
      <c r="N16" s="89">
        <f t="shared" si="7"/>
        <v>0</v>
      </c>
      <c r="O16" s="90"/>
      <c r="P16" s="84">
        <f t="shared" si="11"/>
        <v>0</v>
      </c>
      <c r="Q16" s="84">
        <f t="shared" si="12"/>
        <v>0</v>
      </c>
      <c r="R16" s="92"/>
      <c r="S16" s="84">
        <f t="shared" si="5"/>
        <v>0</v>
      </c>
      <c r="T16" s="90"/>
      <c r="U16" s="89">
        <f t="shared" si="6"/>
        <v>0</v>
      </c>
      <c r="V16" s="118">
        <f t="shared" si="2"/>
        <v>2500000</v>
      </c>
    </row>
    <row r="17" spans="1:22" ht="36.75" customHeight="1" x14ac:dyDescent="0.25">
      <c r="A17" s="255"/>
      <c r="B17" s="242"/>
      <c r="C17" s="80">
        <v>2</v>
      </c>
      <c r="D17" s="96">
        <v>261.58444444444399</v>
      </c>
      <c r="E17" s="97">
        <f t="shared" si="10"/>
        <v>3139.0133333333279</v>
      </c>
      <c r="F17" s="83" t="s">
        <v>84</v>
      </c>
      <c r="G17" s="91">
        <v>500000</v>
      </c>
      <c r="H17" s="85"/>
      <c r="I17" s="86"/>
      <c r="J17" s="255"/>
      <c r="K17" s="242"/>
      <c r="L17" s="87"/>
      <c r="M17" s="88"/>
      <c r="N17" s="89">
        <f t="shared" si="7"/>
        <v>0</v>
      </c>
      <c r="O17" s="90"/>
      <c r="P17" s="84">
        <f t="shared" si="11"/>
        <v>0</v>
      </c>
      <c r="Q17" s="84">
        <f t="shared" si="12"/>
        <v>0</v>
      </c>
      <c r="R17" s="92"/>
      <c r="S17" s="84">
        <f t="shared" si="5"/>
        <v>0</v>
      </c>
      <c r="T17" s="90"/>
      <c r="U17" s="89">
        <f t="shared" si="6"/>
        <v>0</v>
      </c>
      <c r="V17" s="118">
        <f t="shared" si="2"/>
        <v>1000000</v>
      </c>
    </row>
    <row r="18" spans="1:22" ht="32.25" customHeight="1" x14ac:dyDescent="0.25">
      <c r="A18" s="153" t="s">
        <v>139</v>
      </c>
      <c r="B18" s="154"/>
      <c r="C18" s="155">
        <v>5</v>
      </c>
      <c r="D18" s="156">
        <v>259</v>
      </c>
      <c r="E18" s="157">
        <f>D18*C18</f>
        <v>1295</v>
      </c>
      <c r="F18" s="151" t="s">
        <v>106</v>
      </c>
      <c r="G18" s="104">
        <v>500000</v>
      </c>
      <c r="H18" s="181"/>
      <c r="I18" s="182"/>
      <c r="J18" s="153" t="s">
        <v>97</v>
      </c>
      <c r="K18" s="154" t="s">
        <v>62</v>
      </c>
      <c r="L18" s="28"/>
      <c r="M18" s="152"/>
      <c r="N18" s="123">
        <f t="shared" si="7"/>
        <v>0</v>
      </c>
      <c r="O18" s="21"/>
      <c r="P18" s="69">
        <f t="shared" ref="P18" si="13">H18*G18/100</f>
        <v>0</v>
      </c>
      <c r="Q18" s="69">
        <f t="shared" ref="Q18" si="14">I18*G18/100</f>
        <v>0</v>
      </c>
      <c r="R18" s="66"/>
      <c r="S18" s="104">
        <f t="shared" si="5"/>
        <v>0</v>
      </c>
      <c r="T18" s="21"/>
      <c r="U18" s="123">
        <f t="shared" si="6"/>
        <v>0</v>
      </c>
      <c r="V18" s="118">
        <f t="shared" si="2"/>
        <v>2500000</v>
      </c>
    </row>
    <row r="19" spans="1:22" ht="32.25" customHeight="1" x14ac:dyDescent="0.25">
      <c r="A19" s="256" t="s">
        <v>111</v>
      </c>
      <c r="B19" s="241" t="s">
        <v>62</v>
      </c>
      <c r="C19" s="95">
        <v>36</v>
      </c>
      <c r="D19" s="96">
        <v>258.58444444444444</v>
      </c>
      <c r="E19" s="97">
        <f>D19*12</f>
        <v>3103.0133333333333</v>
      </c>
      <c r="F19" s="83" t="s">
        <v>107</v>
      </c>
      <c r="G19" s="84">
        <v>500000</v>
      </c>
      <c r="H19" s="85"/>
      <c r="I19" s="86"/>
      <c r="J19" s="256" t="s">
        <v>97</v>
      </c>
      <c r="K19" s="241" t="s">
        <v>62</v>
      </c>
      <c r="L19" s="87"/>
      <c r="M19" s="88"/>
      <c r="N19" s="89">
        <f t="shared" si="7"/>
        <v>0</v>
      </c>
      <c r="O19" s="90"/>
      <c r="P19" s="98">
        <f t="shared" si="0"/>
        <v>0</v>
      </c>
      <c r="Q19" s="98">
        <f t="shared" si="1"/>
        <v>0</v>
      </c>
      <c r="R19" s="92"/>
      <c r="S19" s="84">
        <f t="shared" si="5"/>
        <v>0</v>
      </c>
      <c r="T19" s="21"/>
      <c r="U19" s="89">
        <f t="shared" si="6"/>
        <v>0</v>
      </c>
      <c r="V19" s="118">
        <f t="shared" si="2"/>
        <v>18000000</v>
      </c>
    </row>
    <row r="20" spans="1:22" ht="32.25" customHeight="1" x14ac:dyDescent="0.25">
      <c r="A20" s="255"/>
      <c r="B20" s="242"/>
      <c r="C20" s="80">
        <v>100</v>
      </c>
      <c r="D20" s="81">
        <v>150</v>
      </c>
      <c r="E20" s="82">
        <f>D20*12</f>
        <v>1800</v>
      </c>
      <c r="F20" s="83" t="s">
        <v>133</v>
      </c>
      <c r="G20" s="84">
        <v>1000000</v>
      </c>
      <c r="H20" s="85"/>
      <c r="I20" s="86"/>
      <c r="J20" s="255"/>
      <c r="K20" s="242"/>
      <c r="L20" s="87"/>
      <c r="M20" s="88"/>
      <c r="N20" s="89">
        <f t="shared" si="7"/>
        <v>0</v>
      </c>
      <c r="O20" s="90"/>
      <c r="P20" s="84">
        <f>H20*G20/100</f>
        <v>0</v>
      </c>
      <c r="Q20" s="84">
        <f t="shared" si="1"/>
        <v>0</v>
      </c>
      <c r="R20" s="92"/>
      <c r="S20" s="84">
        <f t="shared" si="5"/>
        <v>0</v>
      </c>
      <c r="T20" s="21"/>
      <c r="U20" s="89">
        <f t="shared" si="6"/>
        <v>0</v>
      </c>
      <c r="V20" s="118">
        <f t="shared" si="2"/>
        <v>100000000</v>
      </c>
    </row>
    <row r="21" spans="1:22" ht="32.25" customHeight="1" x14ac:dyDescent="0.25">
      <c r="A21" s="255"/>
      <c r="B21" s="242"/>
      <c r="C21" s="80">
        <v>100</v>
      </c>
      <c r="D21" s="81">
        <v>150</v>
      </c>
      <c r="E21" s="82">
        <f>D21*12</f>
        <v>1800</v>
      </c>
      <c r="F21" s="83" t="s">
        <v>105</v>
      </c>
      <c r="G21" s="84">
        <v>1000000</v>
      </c>
      <c r="H21" s="85"/>
      <c r="I21" s="86"/>
      <c r="J21" s="255"/>
      <c r="K21" s="242"/>
      <c r="L21" s="87"/>
      <c r="M21" s="88"/>
      <c r="N21" s="89">
        <f t="shared" si="7"/>
        <v>0</v>
      </c>
      <c r="O21" s="90"/>
      <c r="P21" s="84">
        <f t="shared" ref="P21" si="15">H21*G21/100</f>
        <v>0</v>
      </c>
      <c r="Q21" s="84">
        <f t="shared" ref="Q21" si="16">I21*G21/100</f>
        <v>0</v>
      </c>
      <c r="R21" s="92"/>
      <c r="S21" s="84">
        <f t="shared" si="5"/>
        <v>0</v>
      </c>
      <c r="T21" s="21"/>
      <c r="U21" s="89">
        <f t="shared" si="6"/>
        <v>0</v>
      </c>
      <c r="V21" s="118">
        <f t="shared" si="2"/>
        <v>100000000</v>
      </c>
    </row>
    <row r="22" spans="1:22" ht="41.25" customHeight="1" x14ac:dyDescent="0.25">
      <c r="A22" s="254" t="s">
        <v>112</v>
      </c>
      <c r="B22" s="248"/>
      <c r="C22" s="155">
        <v>20</v>
      </c>
      <c r="D22" s="156">
        <v>151</v>
      </c>
      <c r="E22" s="157">
        <f t="shared" ref="E22:E26" si="17">D22*12</f>
        <v>1812</v>
      </c>
      <c r="F22" s="151" t="s">
        <v>82</v>
      </c>
      <c r="G22" s="104">
        <v>1000000</v>
      </c>
      <c r="H22" s="181"/>
      <c r="I22" s="182"/>
      <c r="J22" s="254" t="s">
        <v>97</v>
      </c>
      <c r="K22" s="248" t="s">
        <v>62</v>
      </c>
      <c r="L22" s="28"/>
      <c r="M22" s="152"/>
      <c r="N22" s="123">
        <f t="shared" si="7"/>
        <v>0</v>
      </c>
      <c r="O22" s="21"/>
      <c r="P22" s="104">
        <f t="shared" si="0"/>
        <v>0</v>
      </c>
      <c r="Q22" s="104">
        <f t="shared" si="1"/>
        <v>0</v>
      </c>
      <c r="R22" s="66"/>
      <c r="S22" s="104">
        <f t="shared" si="5"/>
        <v>0</v>
      </c>
      <c r="T22" s="21"/>
      <c r="U22" s="123">
        <f t="shared" si="6"/>
        <v>0</v>
      </c>
      <c r="V22" s="118">
        <f t="shared" si="2"/>
        <v>20000000</v>
      </c>
    </row>
    <row r="23" spans="1:22" ht="41.25" customHeight="1" x14ac:dyDescent="0.25">
      <c r="A23" s="254"/>
      <c r="B23" s="248"/>
      <c r="C23" s="155">
        <v>20</v>
      </c>
      <c r="D23" s="156">
        <v>152</v>
      </c>
      <c r="E23" s="157">
        <f t="shared" si="17"/>
        <v>1824</v>
      </c>
      <c r="F23" s="151" t="s">
        <v>83</v>
      </c>
      <c r="G23" s="104">
        <v>1000000</v>
      </c>
      <c r="H23" s="181"/>
      <c r="I23" s="182"/>
      <c r="J23" s="254"/>
      <c r="K23" s="248"/>
      <c r="L23" s="28"/>
      <c r="M23" s="152"/>
      <c r="N23" s="123">
        <f t="shared" si="7"/>
        <v>0</v>
      </c>
      <c r="O23" s="21"/>
      <c r="P23" s="104">
        <f t="shared" ref="P23" si="18">H23*G23/100</f>
        <v>0</v>
      </c>
      <c r="Q23" s="104">
        <f t="shared" ref="Q23" si="19">I23*G23/100</f>
        <v>0</v>
      </c>
      <c r="R23" s="66"/>
      <c r="S23" s="104">
        <f t="shared" si="5"/>
        <v>0</v>
      </c>
      <c r="T23" s="21"/>
      <c r="U23" s="123">
        <f t="shared" si="6"/>
        <v>0</v>
      </c>
      <c r="V23" s="118">
        <f t="shared" si="2"/>
        <v>20000000</v>
      </c>
    </row>
    <row r="24" spans="1:22" ht="36.75" customHeight="1" x14ac:dyDescent="0.25">
      <c r="A24" s="257"/>
      <c r="B24" s="249"/>
      <c r="C24" s="155">
        <v>20</v>
      </c>
      <c r="D24" s="156">
        <v>153</v>
      </c>
      <c r="E24" s="157">
        <f t="shared" si="17"/>
        <v>1836</v>
      </c>
      <c r="F24" s="151" t="s">
        <v>84</v>
      </c>
      <c r="G24" s="104">
        <v>1000000</v>
      </c>
      <c r="H24" s="181"/>
      <c r="I24" s="182"/>
      <c r="J24" s="257"/>
      <c r="K24" s="249"/>
      <c r="L24" s="28"/>
      <c r="M24" s="152"/>
      <c r="N24" s="123">
        <f t="shared" si="7"/>
        <v>0</v>
      </c>
      <c r="O24" s="21"/>
      <c r="P24" s="104">
        <f t="shared" si="0"/>
        <v>0</v>
      </c>
      <c r="Q24" s="104">
        <f t="shared" si="1"/>
        <v>0</v>
      </c>
      <c r="R24" s="66"/>
      <c r="S24" s="104">
        <f t="shared" si="5"/>
        <v>0</v>
      </c>
      <c r="T24" s="21"/>
      <c r="U24" s="123">
        <f t="shared" si="6"/>
        <v>0</v>
      </c>
      <c r="V24" s="118">
        <f t="shared" si="2"/>
        <v>20000000</v>
      </c>
    </row>
    <row r="25" spans="1:22" ht="34.5" x14ac:dyDescent="0.25">
      <c r="A25" s="255" t="s">
        <v>114</v>
      </c>
      <c r="B25" s="242"/>
      <c r="C25" s="80">
        <v>2</v>
      </c>
      <c r="D25" s="81">
        <v>154</v>
      </c>
      <c r="E25" s="82">
        <f t="shared" si="17"/>
        <v>1848</v>
      </c>
      <c r="F25" s="83" t="s">
        <v>82</v>
      </c>
      <c r="G25" s="84">
        <v>500000</v>
      </c>
      <c r="H25" s="85"/>
      <c r="I25" s="86"/>
      <c r="J25" s="255" t="s">
        <v>113</v>
      </c>
      <c r="K25" s="242" t="s">
        <v>50</v>
      </c>
      <c r="L25" s="87"/>
      <c r="M25" s="88"/>
      <c r="N25" s="89">
        <f t="shared" si="7"/>
        <v>0</v>
      </c>
      <c r="O25" s="90"/>
      <c r="P25" s="84">
        <f t="shared" ref="P25" si="20">H25*G25/100</f>
        <v>0</v>
      </c>
      <c r="Q25" s="84">
        <f t="shared" ref="Q25" si="21">I25*G25/100</f>
        <v>0</v>
      </c>
      <c r="R25" s="92"/>
      <c r="S25" s="84">
        <f t="shared" si="5"/>
        <v>0</v>
      </c>
      <c r="T25" s="90"/>
      <c r="U25" s="89">
        <f t="shared" si="6"/>
        <v>0</v>
      </c>
      <c r="V25" s="118">
        <f t="shared" si="2"/>
        <v>1000000</v>
      </c>
    </row>
    <row r="26" spans="1:22" ht="34.5" x14ac:dyDescent="0.25">
      <c r="A26" s="258"/>
      <c r="B26" s="259"/>
      <c r="C26" s="80">
        <v>2</v>
      </c>
      <c r="D26" s="81">
        <v>155</v>
      </c>
      <c r="E26" s="82">
        <f t="shared" si="17"/>
        <v>1860</v>
      </c>
      <c r="F26" s="83" t="s">
        <v>83</v>
      </c>
      <c r="G26" s="84">
        <v>500000</v>
      </c>
      <c r="H26" s="85"/>
      <c r="I26" s="86"/>
      <c r="J26" s="258"/>
      <c r="K26" s="259"/>
      <c r="L26" s="87"/>
      <c r="M26" s="88"/>
      <c r="N26" s="89">
        <f t="shared" si="7"/>
        <v>0</v>
      </c>
      <c r="O26" s="90"/>
      <c r="P26" s="84">
        <f t="shared" si="0"/>
        <v>0</v>
      </c>
      <c r="Q26" s="84">
        <f t="shared" si="1"/>
        <v>0</v>
      </c>
      <c r="R26" s="92"/>
      <c r="S26" s="84">
        <f t="shared" si="5"/>
        <v>0</v>
      </c>
      <c r="T26" s="90"/>
      <c r="U26" s="89">
        <f t="shared" si="6"/>
        <v>0</v>
      </c>
      <c r="V26" s="118">
        <f t="shared" si="2"/>
        <v>1000000</v>
      </c>
    </row>
    <row r="27" spans="1:22" ht="32.25" customHeight="1" x14ac:dyDescent="0.25">
      <c r="A27" s="253" t="s">
        <v>126</v>
      </c>
      <c r="B27" s="247" t="s">
        <v>50</v>
      </c>
      <c r="C27" s="148">
        <v>4</v>
      </c>
      <c r="D27" s="149">
        <v>258.58444444444444</v>
      </c>
      <c r="E27" s="150">
        <f>D27*12</f>
        <v>3103.0133333333333</v>
      </c>
      <c r="F27" s="151" t="s">
        <v>107</v>
      </c>
      <c r="G27" s="104">
        <v>500000</v>
      </c>
      <c r="H27" s="181"/>
      <c r="I27" s="182"/>
      <c r="J27" s="253" t="s">
        <v>113</v>
      </c>
      <c r="K27" s="247" t="s">
        <v>50</v>
      </c>
      <c r="L27" s="28"/>
      <c r="M27" s="152"/>
      <c r="N27" s="123">
        <f t="shared" si="7"/>
        <v>0</v>
      </c>
      <c r="O27" s="21"/>
      <c r="P27" s="69">
        <f t="shared" ref="P27:P28" si="22">H27*G27/100</f>
        <v>0</v>
      </c>
      <c r="Q27" s="69">
        <f t="shared" ref="Q27:Q28" si="23">I27*G27/100</f>
        <v>0</v>
      </c>
      <c r="R27" s="66"/>
      <c r="S27" s="104">
        <f t="shared" si="5"/>
        <v>0</v>
      </c>
      <c r="T27" s="21"/>
      <c r="U27" s="123">
        <f t="shared" si="6"/>
        <v>0</v>
      </c>
      <c r="V27" s="118">
        <f t="shared" si="2"/>
        <v>2000000</v>
      </c>
    </row>
    <row r="28" spans="1:22" ht="32.25" customHeight="1" x14ac:dyDescent="0.25">
      <c r="A28" s="254"/>
      <c r="B28" s="248"/>
      <c r="C28" s="155">
        <v>4</v>
      </c>
      <c r="D28" s="156">
        <v>258.58444444444444</v>
      </c>
      <c r="E28" s="157">
        <f t="shared" ref="E28" si="24">D28*12</f>
        <v>3103.0133333333333</v>
      </c>
      <c r="F28" s="151" t="s">
        <v>106</v>
      </c>
      <c r="G28" s="104">
        <v>500000</v>
      </c>
      <c r="H28" s="181"/>
      <c r="I28" s="182"/>
      <c r="J28" s="254"/>
      <c r="K28" s="248"/>
      <c r="L28" s="28"/>
      <c r="M28" s="152"/>
      <c r="N28" s="123">
        <f t="shared" si="7"/>
        <v>0</v>
      </c>
      <c r="O28" s="21"/>
      <c r="P28" s="69">
        <f t="shared" si="22"/>
        <v>0</v>
      </c>
      <c r="Q28" s="69">
        <f t="shared" si="23"/>
        <v>0</v>
      </c>
      <c r="R28" s="66"/>
      <c r="S28" s="104">
        <f t="shared" si="5"/>
        <v>0</v>
      </c>
      <c r="T28" s="21"/>
      <c r="U28" s="123">
        <f t="shared" si="6"/>
        <v>0</v>
      </c>
      <c r="V28" s="118">
        <f t="shared" si="2"/>
        <v>2000000</v>
      </c>
    </row>
    <row r="29" spans="1:22" ht="32.25" customHeight="1" x14ac:dyDescent="0.25">
      <c r="A29" s="254"/>
      <c r="B29" s="248"/>
      <c r="C29" s="155">
        <v>4</v>
      </c>
      <c r="D29" s="156">
        <v>150</v>
      </c>
      <c r="E29" s="157">
        <f>D29*25</f>
        <v>3750</v>
      </c>
      <c r="F29" s="151" t="s">
        <v>133</v>
      </c>
      <c r="G29" s="104">
        <v>500000</v>
      </c>
      <c r="H29" s="181"/>
      <c r="I29" s="182"/>
      <c r="J29" s="254"/>
      <c r="K29" s="248"/>
      <c r="L29" s="28"/>
      <c r="M29" s="152"/>
      <c r="N29" s="123">
        <f t="shared" si="7"/>
        <v>0</v>
      </c>
      <c r="O29" s="21"/>
      <c r="P29" s="104">
        <f t="shared" ref="P29:P30" si="25">H29*G29/100</f>
        <v>0</v>
      </c>
      <c r="Q29" s="104">
        <f t="shared" ref="Q29:Q30" si="26">I29*G29/100</f>
        <v>0</v>
      </c>
      <c r="R29" s="66"/>
      <c r="S29" s="104">
        <f t="shared" si="5"/>
        <v>0</v>
      </c>
      <c r="T29" s="21"/>
      <c r="U29" s="123">
        <f t="shared" si="6"/>
        <v>0</v>
      </c>
      <c r="V29" s="118">
        <f t="shared" si="2"/>
        <v>2000000</v>
      </c>
    </row>
    <row r="30" spans="1:22" ht="32.25" customHeight="1" x14ac:dyDescent="0.25">
      <c r="A30" s="257"/>
      <c r="B30" s="249"/>
      <c r="C30" s="155">
        <v>2</v>
      </c>
      <c r="D30" s="156">
        <v>150</v>
      </c>
      <c r="E30" s="157">
        <f>D30*12</f>
        <v>1800</v>
      </c>
      <c r="F30" s="151" t="s">
        <v>137</v>
      </c>
      <c r="G30" s="104">
        <v>500000</v>
      </c>
      <c r="H30" s="181"/>
      <c r="I30" s="182"/>
      <c r="J30" s="257"/>
      <c r="K30" s="249"/>
      <c r="L30" s="28"/>
      <c r="M30" s="152"/>
      <c r="N30" s="123">
        <f t="shared" si="7"/>
        <v>0</v>
      </c>
      <c r="O30" s="21"/>
      <c r="P30" s="104">
        <f t="shared" si="25"/>
        <v>0</v>
      </c>
      <c r="Q30" s="104">
        <f t="shared" si="26"/>
        <v>0</v>
      </c>
      <c r="R30" s="66"/>
      <c r="S30" s="104">
        <f t="shared" si="5"/>
        <v>0</v>
      </c>
      <c r="T30" s="21"/>
      <c r="U30" s="123">
        <f t="shared" si="6"/>
        <v>0</v>
      </c>
      <c r="V30" s="118">
        <f t="shared" si="2"/>
        <v>1000000</v>
      </c>
    </row>
    <row r="31" spans="1:22" ht="9" customHeight="1" x14ac:dyDescent="0.25">
      <c r="M31" s="10"/>
      <c r="N31" s="38"/>
      <c r="O31" s="39"/>
      <c r="P31" s="38"/>
      <c r="U31" s="38"/>
    </row>
    <row r="32" spans="1:22" ht="21.75" customHeight="1" x14ac:dyDescent="0.3">
      <c r="A32" s="34" t="s">
        <v>65</v>
      </c>
      <c r="B32" s="35"/>
      <c r="C32" s="35"/>
      <c r="D32" s="35"/>
      <c r="E32" s="36"/>
      <c r="F32" s="37"/>
      <c r="G32" s="105"/>
      <c r="H32" s="30"/>
      <c r="I32" s="30"/>
      <c r="J32" s="34"/>
      <c r="K32" s="35"/>
      <c r="M32" s="31"/>
      <c r="N32" s="40">
        <f>SUM(N10:N31)</f>
        <v>0</v>
      </c>
      <c r="O32" s="41"/>
      <c r="P32" s="40">
        <f>SUM(P10:P31)</f>
        <v>0</v>
      </c>
      <c r="Q32" s="40">
        <f>SUM(Q10:Q31)</f>
        <v>0</v>
      </c>
      <c r="R32" s="41"/>
      <c r="S32" s="40">
        <f>SUM(S10:S31)</f>
        <v>0</v>
      </c>
      <c r="T32" s="41"/>
      <c r="U32" s="40">
        <f>SUM(U10:U31)</f>
        <v>0</v>
      </c>
      <c r="V32" s="118">
        <f>SUM(V10:V31)</f>
        <v>350000000</v>
      </c>
    </row>
    <row r="34" spans="20:20" x14ac:dyDescent="0.25">
      <c r="T34" s="7"/>
    </row>
  </sheetData>
  <sheetProtection algorithmName="SHA-512" hashValue="H2bCd2fYdlBi2CZdhuv/k2U5xxz+UbthkIQXBWaCDA9vA1fYMWuGtqxH2Yql0+f03zsPnElZlURuJC1UFoUPRQ==" saltValue="1VneX6c3Vr5qjRrchp0o+Q==" spinCount="100000" sheet="1" selectLockedCells="1"/>
  <mergeCells count="49">
    <mergeCell ref="A27:A30"/>
    <mergeCell ref="B27:B30"/>
    <mergeCell ref="J27:J30"/>
    <mergeCell ref="K27:K30"/>
    <mergeCell ref="A25:A26"/>
    <mergeCell ref="B25:B26"/>
    <mergeCell ref="J25:J26"/>
    <mergeCell ref="K25:K26"/>
    <mergeCell ref="A19:A21"/>
    <mergeCell ref="B19:B21"/>
    <mergeCell ref="J19:J21"/>
    <mergeCell ref="K19:K21"/>
    <mergeCell ref="A22:A24"/>
    <mergeCell ref="B22:B24"/>
    <mergeCell ref="J22:J24"/>
    <mergeCell ref="K22:K24"/>
    <mergeCell ref="A13:A14"/>
    <mergeCell ref="B13:B14"/>
    <mergeCell ref="J13:J14"/>
    <mergeCell ref="K13:K14"/>
    <mergeCell ref="A15:A17"/>
    <mergeCell ref="B15:B17"/>
    <mergeCell ref="J15:J17"/>
    <mergeCell ref="K15:K17"/>
    <mergeCell ref="A10:A12"/>
    <mergeCell ref="B10:B12"/>
    <mergeCell ref="G5:G9"/>
    <mergeCell ref="H5:I7"/>
    <mergeCell ref="M5:M9"/>
    <mergeCell ref="H8:H9"/>
    <mergeCell ref="I8:I9"/>
    <mergeCell ref="F5:F9"/>
    <mergeCell ref="A5:A9"/>
    <mergeCell ref="B5:B9"/>
    <mergeCell ref="J5:J9"/>
    <mergeCell ref="J10:J12"/>
    <mergeCell ref="K10:K12"/>
    <mergeCell ref="K5:K9"/>
    <mergeCell ref="C5:C9"/>
    <mergeCell ref="D5:D9"/>
    <mergeCell ref="U5:U9"/>
    <mergeCell ref="E5:E9"/>
    <mergeCell ref="A3:O3"/>
    <mergeCell ref="S5:S7"/>
    <mergeCell ref="N5:N9"/>
    <mergeCell ref="P5:Q7"/>
    <mergeCell ref="P8:P9"/>
    <mergeCell ref="Q8:Q9"/>
    <mergeCell ref="S8:S9"/>
  </mergeCells>
  <pageMargins left="0.51181102362204722" right="0.51181102362204722" top="0.78740157480314965" bottom="0.78740157480314965" header="0.31496062992125984" footer="0.31496062992125984"/>
  <pageSetup paperSize="9" scale="49" orientation="landscape" r:id="rId1"/>
  <headerFooter>
    <oddFooter>&amp;R&amp;P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2:R18"/>
  <sheetViews>
    <sheetView showGridLines="0" zoomScaleNormal="100" workbookViewId="0">
      <selection activeCell="E6" sqref="E6"/>
    </sheetView>
  </sheetViews>
  <sheetFormatPr defaultColWidth="16.28515625" defaultRowHeight="15" x14ac:dyDescent="0.25"/>
  <cols>
    <col min="1" max="1" width="14.140625" customWidth="1"/>
    <col min="2" max="2" width="7.7109375" style="2" customWidth="1"/>
    <col min="3" max="3" width="11" style="2" customWidth="1"/>
    <col min="4" max="4" width="38.28515625" customWidth="1"/>
    <col min="5" max="5" width="0.7109375" style="4" customWidth="1"/>
    <col min="6" max="6" width="20.5703125" style="4" customWidth="1"/>
    <col min="7" max="7" width="18.5703125" style="4" customWidth="1"/>
    <col min="8" max="8" width="18" style="4" customWidth="1"/>
    <col min="9" max="9" width="16.28515625" style="4" customWidth="1"/>
    <col min="10" max="10" width="23.28515625" customWidth="1"/>
    <col min="11" max="11" width="0.85546875" style="4" customWidth="1"/>
    <col min="12" max="14" width="20.28515625" style="4" customWidth="1"/>
    <col min="15" max="15" width="23.28515625" customWidth="1"/>
  </cols>
  <sheetData>
    <row r="2" spans="1:18" ht="28.5" x14ac:dyDescent="0.45">
      <c r="A2" s="103" t="s">
        <v>125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8" ht="28.5" x14ac:dyDescent="0.4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</row>
    <row r="4" spans="1:18" ht="28.5" x14ac:dyDescent="0.45">
      <c r="A4" s="103"/>
      <c r="B4" s="103"/>
      <c r="C4" s="103"/>
      <c r="D4" s="103"/>
      <c r="E4" s="103"/>
      <c r="F4" s="190" t="s">
        <v>151</v>
      </c>
      <c r="G4" s="190"/>
      <c r="H4" s="190"/>
      <c r="I4" s="190"/>
      <c r="J4" s="190"/>
      <c r="K4" s="103"/>
      <c r="L4" s="190" t="s">
        <v>85</v>
      </c>
      <c r="M4" s="190"/>
      <c r="N4" s="190"/>
      <c r="O4" s="190"/>
      <c r="P4" s="103"/>
      <c r="Q4" s="103"/>
      <c r="R4" s="103"/>
    </row>
    <row r="5" spans="1:18" ht="5.25" customHeight="1" x14ac:dyDescent="0.25"/>
    <row r="6" spans="1:18" ht="15" customHeight="1" x14ac:dyDescent="0.25">
      <c r="A6" s="194" t="s">
        <v>146</v>
      </c>
      <c r="B6" s="195" t="s">
        <v>140</v>
      </c>
      <c r="C6" s="195" t="s">
        <v>141</v>
      </c>
      <c r="D6" s="197" t="s">
        <v>4</v>
      </c>
      <c r="E6" s="26"/>
      <c r="F6" s="195" t="s">
        <v>149</v>
      </c>
      <c r="G6" s="195" t="s">
        <v>142</v>
      </c>
      <c r="H6" s="195" t="s">
        <v>152</v>
      </c>
      <c r="I6" s="195" t="s">
        <v>150</v>
      </c>
      <c r="J6" s="188" t="s">
        <v>148</v>
      </c>
      <c r="K6" s="5"/>
      <c r="L6" s="195" t="s">
        <v>143</v>
      </c>
      <c r="M6" s="195" t="s">
        <v>144</v>
      </c>
      <c r="N6" s="195" t="s">
        <v>145</v>
      </c>
      <c r="O6" s="188" t="s">
        <v>148</v>
      </c>
    </row>
    <row r="7" spans="1:18" x14ac:dyDescent="0.25">
      <c r="A7" s="194"/>
      <c r="B7" s="195"/>
      <c r="C7" s="195"/>
      <c r="D7" s="197"/>
      <c r="E7" s="26"/>
      <c r="F7" s="195"/>
      <c r="G7" s="195"/>
      <c r="H7" s="195"/>
      <c r="I7" s="195"/>
      <c r="J7" s="188"/>
      <c r="K7" s="5"/>
      <c r="L7" s="195"/>
      <c r="M7" s="195"/>
      <c r="N7" s="195"/>
      <c r="O7" s="188"/>
    </row>
    <row r="8" spans="1:18" x14ac:dyDescent="0.25">
      <c r="A8" s="194"/>
      <c r="B8" s="195"/>
      <c r="C8" s="195"/>
      <c r="D8" s="197"/>
      <c r="E8" s="26"/>
      <c r="F8" s="195"/>
      <c r="G8" s="195"/>
      <c r="H8" s="195"/>
      <c r="I8" s="195"/>
      <c r="J8" s="188"/>
      <c r="K8" s="5"/>
      <c r="L8" s="195"/>
      <c r="M8" s="195"/>
      <c r="N8" s="195"/>
      <c r="O8" s="188"/>
    </row>
    <row r="9" spans="1:18" x14ac:dyDescent="0.25">
      <c r="A9" s="194"/>
      <c r="B9" s="195"/>
      <c r="C9" s="195"/>
      <c r="D9" s="197"/>
      <c r="E9" s="27"/>
      <c r="F9" s="195"/>
      <c r="G9" s="195"/>
      <c r="H9" s="195"/>
      <c r="I9" s="195"/>
      <c r="J9" s="188"/>
      <c r="K9" s="5"/>
      <c r="L9" s="195"/>
      <c r="M9" s="195"/>
      <c r="N9" s="195"/>
      <c r="O9" s="188"/>
    </row>
    <row r="10" spans="1:18" x14ac:dyDescent="0.25">
      <c r="A10" s="194"/>
      <c r="B10" s="196"/>
      <c r="C10" s="196"/>
      <c r="D10" s="198"/>
      <c r="E10" s="27"/>
      <c r="F10" s="196"/>
      <c r="G10" s="196"/>
      <c r="H10" s="196"/>
      <c r="I10" s="196"/>
      <c r="J10" s="189"/>
      <c r="K10" s="5"/>
      <c r="L10" s="195"/>
      <c r="M10" s="195"/>
      <c r="N10" s="195"/>
      <c r="O10" s="188"/>
    </row>
    <row r="11" spans="1:18" x14ac:dyDescent="0.25">
      <c r="A11" s="191">
        <v>12</v>
      </c>
      <c r="B11" s="70">
        <v>2</v>
      </c>
      <c r="C11" s="70">
        <v>480</v>
      </c>
      <c r="D11" s="131" t="s">
        <v>107</v>
      </c>
      <c r="E11" s="126"/>
      <c r="F11" s="125">
        <v>500000</v>
      </c>
      <c r="G11" s="129">
        <v>0</v>
      </c>
      <c r="H11" s="129">
        <f>(F11*0.25/100)</f>
        <v>1250</v>
      </c>
      <c r="I11" s="129">
        <f>H11+G11</f>
        <v>1250</v>
      </c>
      <c r="J11" s="132">
        <f>I11*C11</f>
        <v>600000</v>
      </c>
      <c r="K11" s="28"/>
      <c r="L11" s="126">
        <v>0</v>
      </c>
      <c r="M11" s="126">
        <f>(H11*21)/100</f>
        <v>262.5</v>
      </c>
      <c r="N11" s="125">
        <f>(M11+L11)*B11</f>
        <v>525</v>
      </c>
      <c r="O11" s="132">
        <f>(N11*B11)*12</f>
        <v>12600</v>
      </c>
    </row>
    <row r="12" spans="1:18" x14ac:dyDescent="0.25">
      <c r="A12" s="192"/>
      <c r="B12" s="72">
        <v>2</v>
      </c>
      <c r="C12" s="72">
        <v>1008</v>
      </c>
      <c r="D12" s="133" t="s">
        <v>147</v>
      </c>
      <c r="E12" s="28"/>
      <c r="F12" s="124">
        <v>500000</v>
      </c>
      <c r="G12" s="137">
        <v>0</v>
      </c>
      <c r="H12" s="137">
        <f t="shared" ref="H12:H13" si="0">(F12*0.25/100)</f>
        <v>1250</v>
      </c>
      <c r="I12" s="137">
        <f t="shared" ref="I12:I13" si="1">H12+G12</f>
        <v>1250</v>
      </c>
      <c r="J12" s="134">
        <f t="shared" ref="J12:J13" si="2">I12*C12</f>
        <v>1260000</v>
      </c>
      <c r="K12" s="28"/>
      <c r="L12" s="28">
        <v>0</v>
      </c>
      <c r="M12" s="28">
        <f>(H12*21)/100</f>
        <v>262.5</v>
      </c>
      <c r="N12" s="124">
        <f>(M12+L12)*B12</f>
        <v>525</v>
      </c>
      <c r="O12" s="134">
        <f>(N12*B12)*12</f>
        <v>12600</v>
      </c>
    </row>
    <row r="13" spans="1:18" x14ac:dyDescent="0.25">
      <c r="A13" s="193"/>
      <c r="B13" s="71">
        <v>2</v>
      </c>
      <c r="C13" s="72">
        <v>480</v>
      </c>
      <c r="D13" s="135" t="s">
        <v>76</v>
      </c>
      <c r="E13" s="128"/>
      <c r="F13" s="127">
        <v>500000</v>
      </c>
      <c r="G13" s="138">
        <v>0</v>
      </c>
      <c r="H13" s="138">
        <f t="shared" si="0"/>
        <v>1250</v>
      </c>
      <c r="I13" s="138">
        <f t="shared" si="1"/>
        <v>1250</v>
      </c>
      <c r="J13" s="136">
        <f t="shared" si="2"/>
        <v>600000</v>
      </c>
      <c r="K13" s="28"/>
      <c r="L13" s="128">
        <v>0</v>
      </c>
      <c r="M13" s="128">
        <f>(H13*21)/100</f>
        <v>262.5</v>
      </c>
      <c r="N13" s="127">
        <f>(M13+L13)*B13</f>
        <v>525</v>
      </c>
      <c r="O13" s="136">
        <f>(N13*B13)*12</f>
        <v>12600</v>
      </c>
    </row>
    <row r="14" spans="1:18" ht="3" customHeight="1" x14ac:dyDescent="0.25">
      <c r="E14" s="9"/>
      <c r="F14" s="9"/>
      <c r="G14" s="9"/>
      <c r="H14" s="9"/>
      <c r="I14" s="9"/>
      <c r="J14" s="38"/>
      <c r="K14" s="9"/>
      <c r="L14" s="9"/>
      <c r="M14" s="9"/>
      <c r="N14" s="9"/>
      <c r="O14" s="38"/>
    </row>
    <row r="15" spans="1:18" ht="21.75" customHeight="1" x14ac:dyDescent="0.25">
      <c r="A15" s="34" t="s">
        <v>65</v>
      </c>
      <c r="B15" s="35"/>
      <c r="C15" s="35"/>
      <c r="D15" s="37"/>
      <c r="E15" s="130"/>
      <c r="F15" s="130"/>
      <c r="G15" s="174">
        <f>SUM(G11:G14)</f>
        <v>0</v>
      </c>
      <c r="H15" s="174">
        <f>SUM(H11:H14)</f>
        <v>3750</v>
      </c>
      <c r="I15" s="130"/>
      <c r="J15" s="40">
        <f>SUM(J11:J14)</f>
        <v>2460000</v>
      </c>
      <c r="K15" s="9"/>
      <c r="L15" s="186">
        <f>SUM(L11:L14)*2</f>
        <v>0</v>
      </c>
      <c r="M15" s="186">
        <f>SUM(M11:M14)*2</f>
        <v>1575</v>
      </c>
      <c r="N15" s="186">
        <f>SUM(N11:N14)</f>
        <v>1575</v>
      </c>
      <c r="O15" s="40">
        <f>SUM(O11:O14)</f>
        <v>37800</v>
      </c>
    </row>
    <row r="18" spans="14:14" x14ac:dyDescent="0.25">
      <c r="N18" s="187"/>
    </row>
  </sheetData>
  <sheetProtection algorithmName="SHA-512" hashValue="G04g8UtwLkyA7LzOAIil0t0TpkygtPP2yyVsg0tZU26jkZdduOEBt1UnHBK79th21aLv7JJ1/NszXfF/bfdVXQ==" saltValue="XD8jJxAm3U02xH0einMpfQ==" spinCount="100000" sheet="1" selectLockedCells="1"/>
  <mergeCells count="16">
    <mergeCell ref="J6:J10"/>
    <mergeCell ref="O6:O10"/>
    <mergeCell ref="F4:J4"/>
    <mergeCell ref="L4:O4"/>
    <mergeCell ref="A11:A13"/>
    <mergeCell ref="A6:A10"/>
    <mergeCell ref="C6:C10"/>
    <mergeCell ref="D6:D10"/>
    <mergeCell ref="I6:I10"/>
    <mergeCell ref="L6:L10"/>
    <mergeCell ref="B6:B10"/>
    <mergeCell ref="G6:G10"/>
    <mergeCell ref="H6:H10"/>
    <mergeCell ref="F6:F10"/>
    <mergeCell ref="M6:M10"/>
    <mergeCell ref="N6:N10"/>
  </mergeCells>
  <pageMargins left="0.51181102362204722" right="0.51181102362204722" top="0.78740157480314965" bottom="0.78740157480314965" header="0.31496062992125984" footer="0.31496062992125984"/>
  <pageSetup paperSize="9" scale="51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J19"/>
  <sheetViews>
    <sheetView showGridLines="0" tabSelected="1" zoomScaleNormal="100" workbookViewId="0">
      <selection activeCell="F22" sqref="F22"/>
    </sheetView>
  </sheetViews>
  <sheetFormatPr defaultRowHeight="15" x14ac:dyDescent="0.25"/>
  <cols>
    <col min="1" max="1" width="10.28515625" customWidth="1"/>
    <col min="2" max="2" width="48.42578125" customWidth="1"/>
    <col min="3" max="3" width="0.85546875" style="4" customWidth="1"/>
    <col min="4" max="4" width="21.85546875" customWidth="1"/>
    <col min="5" max="5" width="0.7109375" style="4" customWidth="1"/>
    <col min="6" max="6" width="23.140625" customWidth="1"/>
    <col min="7" max="7" width="0.7109375" style="4" customWidth="1"/>
    <col min="8" max="8" width="26.5703125" bestFit="1" customWidth="1"/>
    <col min="9" max="9" width="13.28515625" bestFit="1" customWidth="1"/>
    <col min="10" max="10" width="19.28515625" bestFit="1" customWidth="1"/>
  </cols>
  <sheetData>
    <row r="4" spans="1:10" ht="28.5" x14ac:dyDescent="0.45">
      <c r="A4" s="190" t="s">
        <v>92</v>
      </c>
      <c r="B4" s="190"/>
      <c r="C4" s="190"/>
      <c r="D4" s="190"/>
      <c r="E4" s="190"/>
      <c r="F4" s="190"/>
      <c r="G4" s="190"/>
      <c r="H4" s="190"/>
    </row>
    <row r="7" spans="1:10" ht="24" customHeight="1" x14ac:dyDescent="0.25">
      <c r="A7" s="260" t="s">
        <v>91</v>
      </c>
      <c r="B7" s="261"/>
      <c r="C7" s="11"/>
      <c r="D7" s="266" t="s">
        <v>66</v>
      </c>
      <c r="E7" s="12"/>
      <c r="F7" s="268" t="s">
        <v>67</v>
      </c>
      <c r="G7" s="13"/>
      <c r="H7" s="264" t="s">
        <v>69</v>
      </c>
    </row>
    <row r="8" spans="1:10" ht="28.5" customHeight="1" x14ac:dyDescent="0.25">
      <c r="A8" s="262"/>
      <c r="B8" s="263"/>
      <c r="C8" s="11"/>
      <c r="D8" s="267"/>
      <c r="E8" s="12"/>
      <c r="F8" s="265"/>
      <c r="G8" s="14"/>
      <c r="H8" s="265"/>
    </row>
    <row r="9" spans="1:10" ht="6" customHeight="1" x14ac:dyDescent="0.25">
      <c r="A9" s="15"/>
      <c r="B9" s="15"/>
      <c r="C9" s="16"/>
      <c r="D9" s="17"/>
      <c r="E9" s="12"/>
      <c r="F9" s="12"/>
      <c r="G9" s="12"/>
      <c r="H9" s="17"/>
    </row>
    <row r="10" spans="1:10" ht="22.5" customHeight="1" x14ac:dyDescent="0.25">
      <c r="A10" s="122">
        <v>1</v>
      </c>
      <c r="B10" s="18" t="s">
        <v>81</v>
      </c>
      <c r="C10" s="19"/>
      <c r="D10" s="20">
        <f>'01 - Inter Estadual Refrigerado'!N53</f>
        <v>0</v>
      </c>
      <c r="E10" s="21"/>
      <c r="F10" s="20">
        <f>'01 - Inter Estadual Refrigerado'!S53</f>
        <v>0</v>
      </c>
      <c r="G10" s="21"/>
      <c r="H10" s="20">
        <f>F10+D10</f>
        <v>0</v>
      </c>
      <c r="I10" s="3"/>
    </row>
    <row r="11" spans="1:10" ht="22.5" customHeight="1" x14ac:dyDescent="0.25">
      <c r="A11" s="122">
        <v>2</v>
      </c>
      <c r="B11" s="18" t="s">
        <v>123</v>
      </c>
      <c r="C11" s="19"/>
      <c r="D11" s="20">
        <f>'02 - Estado do Rio de Janeiro'!N29</f>
        <v>0</v>
      </c>
      <c r="E11" s="21"/>
      <c r="F11" s="20">
        <f>'02 - Estado do Rio de Janeiro'!S29</f>
        <v>0</v>
      </c>
      <c r="G11" s="21"/>
      <c r="H11" s="20">
        <f t="shared" ref="H11" si="0">F11+D11</f>
        <v>0</v>
      </c>
      <c r="I11" s="2"/>
    </row>
    <row r="12" spans="1:10" ht="22.5" customHeight="1" x14ac:dyDescent="0.25">
      <c r="A12" s="122">
        <v>3</v>
      </c>
      <c r="B12" s="18" t="s">
        <v>115</v>
      </c>
      <c r="C12" s="19"/>
      <c r="D12" s="20">
        <f>'03 - COLETAS'!N32</f>
        <v>0</v>
      </c>
      <c r="E12" s="21"/>
      <c r="F12" s="20">
        <f>'03 - COLETAS'!S32</f>
        <v>0</v>
      </c>
      <c r="G12" s="21"/>
      <c r="H12" s="20">
        <f>F12+D12</f>
        <v>0</v>
      </c>
    </row>
    <row r="13" spans="1:10" ht="6" customHeight="1" x14ac:dyDescent="0.25">
      <c r="A13" s="15"/>
      <c r="B13" s="15"/>
      <c r="C13" s="16"/>
      <c r="D13" s="17"/>
      <c r="E13" s="12"/>
      <c r="F13" s="17"/>
      <c r="G13" s="12"/>
      <c r="H13" s="20"/>
    </row>
    <row r="14" spans="1:10" ht="22.5" customHeight="1" x14ac:dyDescent="0.25">
      <c r="A14" s="122">
        <v>4</v>
      </c>
      <c r="B14" s="18" t="s">
        <v>124</v>
      </c>
      <c r="C14" s="19"/>
      <c r="D14" s="89"/>
      <c r="E14" s="90"/>
      <c r="F14" s="89"/>
      <c r="G14" s="21"/>
      <c r="H14" s="20">
        <f>'04 - FIXOS'!O15</f>
        <v>37800</v>
      </c>
    </row>
    <row r="15" spans="1:10" ht="6" customHeight="1" x14ac:dyDescent="0.25">
      <c r="A15" s="15"/>
      <c r="B15" s="15"/>
      <c r="C15" s="16"/>
      <c r="D15" s="17"/>
      <c r="E15" s="12"/>
      <c r="F15" s="17"/>
      <c r="G15" s="12"/>
      <c r="H15" s="17"/>
    </row>
    <row r="16" spans="1:10" ht="15.75" x14ac:dyDescent="0.25">
      <c r="A16" s="22" t="s">
        <v>68</v>
      </c>
      <c r="B16" s="22"/>
      <c r="C16" s="23"/>
      <c r="D16" s="24">
        <f>SUM(D10:D14)</f>
        <v>0</v>
      </c>
      <c r="E16" s="25"/>
      <c r="F16" s="24">
        <f>SUM(F10:F14)</f>
        <v>0</v>
      </c>
      <c r="G16" s="25"/>
      <c r="H16" s="24">
        <f>SUM(H10:H14)</f>
        <v>37800</v>
      </c>
      <c r="J16" s="176"/>
    </row>
    <row r="17" spans="8:10" x14ac:dyDescent="0.25">
      <c r="J17" s="176"/>
    </row>
    <row r="18" spans="8:10" x14ac:dyDescent="0.25">
      <c r="H18" s="3"/>
      <c r="J18" s="176"/>
    </row>
    <row r="19" spans="8:10" x14ac:dyDescent="0.25">
      <c r="J19" s="176"/>
    </row>
  </sheetData>
  <sheetProtection insertRows="0" selectLockedCells="1"/>
  <mergeCells count="5">
    <mergeCell ref="A7:B8"/>
    <mergeCell ref="A4:H4"/>
    <mergeCell ref="H7:H8"/>
    <mergeCell ref="D7:D8"/>
    <mergeCell ref="F7:F8"/>
  </mergeCells>
  <pageMargins left="0.511811024" right="0.511811024" top="0.78740157499999996" bottom="0.78740157499999996" header="0.31496062000000002" footer="0.31496062000000002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F297B-DC94-4284-B799-24C790E162C8}">
  <dimension ref="A3:I11"/>
  <sheetViews>
    <sheetView workbookViewId="0">
      <selection sqref="A1:L1048576"/>
    </sheetView>
  </sheetViews>
  <sheetFormatPr defaultRowHeight="15" x14ac:dyDescent="0.25"/>
  <cols>
    <col min="3" max="3" width="20.5703125" bestFit="1" customWidth="1"/>
    <col min="4" max="4" width="19.5703125" bestFit="1" customWidth="1"/>
    <col min="7" max="7" width="12.28515625" customWidth="1"/>
    <col min="8" max="8" width="41.85546875" bestFit="1" customWidth="1"/>
    <col min="9" max="9" width="12.5703125" customWidth="1"/>
  </cols>
  <sheetData>
    <row r="3" spans="1:9" x14ac:dyDescent="0.25">
      <c r="C3" s="15" t="s">
        <v>65</v>
      </c>
      <c r="D3" s="15" t="s">
        <v>135</v>
      </c>
    </row>
    <row r="4" spans="1:9" x14ac:dyDescent="0.25">
      <c r="A4" s="269" t="s">
        <v>134</v>
      </c>
      <c r="B4" s="269"/>
      <c r="C4" s="116" t="e">
        <f>#REF!+'02 - Estado do Rio de Janeiro'!W29+'03 - COLETAS'!V32+#REF!+'01 - Inter Estadual Refrigerado'!X53</f>
        <v>#REF!</v>
      </c>
      <c r="D4" s="116" t="e">
        <f>C4/12</f>
        <v>#REF!</v>
      </c>
    </row>
    <row r="5" spans="1:9" ht="30" x14ac:dyDescent="0.25">
      <c r="G5" s="17" t="s">
        <v>128</v>
      </c>
      <c r="H5" s="17" t="s">
        <v>129</v>
      </c>
      <c r="I5" s="17" t="s">
        <v>130</v>
      </c>
    </row>
    <row r="6" spans="1:9" x14ac:dyDescent="0.25">
      <c r="C6" s="3" t="e">
        <f>C4/12</f>
        <v>#REF!</v>
      </c>
      <c r="G6" s="1">
        <f>284+79</f>
        <v>363</v>
      </c>
      <c r="H6" t="s">
        <v>107</v>
      </c>
      <c r="I6">
        <v>79</v>
      </c>
    </row>
    <row r="7" spans="1:9" x14ac:dyDescent="0.25">
      <c r="G7" s="1">
        <v>255</v>
      </c>
      <c r="H7" t="s">
        <v>127</v>
      </c>
    </row>
    <row r="8" spans="1:9" x14ac:dyDescent="0.25">
      <c r="G8" s="1">
        <v>420</v>
      </c>
      <c r="H8" t="s">
        <v>133</v>
      </c>
    </row>
    <row r="9" spans="1:9" x14ac:dyDescent="0.25">
      <c r="G9" s="1">
        <f>146+29</f>
        <v>175</v>
      </c>
      <c r="H9" t="s">
        <v>106</v>
      </c>
      <c r="I9">
        <v>73</v>
      </c>
    </row>
    <row r="10" spans="1:9" x14ac:dyDescent="0.25">
      <c r="G10" s="1">
        <v>24</v>
      </c>
      <c r="H10" t="s">
        <v>132</v>
      </c>
    </row>
    <row r="11" spans="1:9" x14ac:dyDescent="0.25">
      <c r="G11" s="1">
        <v>347</v>
      </c>
      <c r="H11" t="s">
        <v>131</v>
      </c>
    </row>
  </sheetData>
  <mergeCells count="1">
    <mergeCell ref="A4:B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D16"/>
  <sheetViews>
    <sheetView showGridLines="0" workbookViewId="0">
      <selection activeCell="A5" sqref="A5:D16"/>
    </sheetView>
  </sheetViews>
  <sheetFormatPr defaultColWidth="9.28515625" defaultRowHeight="15" x14ac:dyDescent="0.25"/>
  <cols>
    <col min="1" max="1" width="16.28515625" bestFit="1" customWidth="1"/>
    <col min="2" max="2" width="49.140625" customWidth="1"/>
    <col min="3" max="3" width="0.85546875" customWidth="1"/>
    <col min="4" max="4" width="17.140625" customWidth="1"/>
  </cols>
  <sheetData>
    <row r="5" spans="1:4" x14ac:dyDescent="0.25">
      <c r="A5" s="260" t="s">
        <v>91</v>
      </c>
      <c r="B5" s="261"/>
      <c r="C5" s="11"/>
      <c r="D5" s="266" t="s">
        <v>94</v>
      </c>
    </row>
    <row r="6" spans="1:4" ht="31.5" customHeight="1" x14ac:dyDescent="0.25">
      <c r="A6" s="262"/>
      <c r="B6" s="263"/>
      <c r="C6" s="11"/>
      <c r="D6" s="267"/>
    </row>
    <row r="7" spans="1:4" ht="3" customHeight="1" x14ac:dyDescent="0.25">
      <c r="A7" s="15"/>
      <c r="B7" s="15"/>
      <c r="C7" s="16"/>
      <c r="D7" s="17"/>
    </row>
    <row r="8" spans="1:4" x14ac:dyDescent="0.25">
      <c r="A8" s="270">
        <v>1</v>
      </c>
      <c r="B8" s="75" t="s">
        <v>81</v>
      </c>
      <c r="C8" s="19"/>
      <c r="D8" s="76">
        <v>309</v>
      </c>
    </row>
    <row r="9" spans="1:4" x14ac:dyDescent="0.25">
      <c r="A9" s="270"/>
      <c r="B9" s="75" t="s">
        <v>86</v>
      </c>
      <c r="C9" s="19"/>
      <c r="D9" s="76">
        <v>77</v>
      </c>
    </row>
    <row r="10" spans="1:4" x14ac:dyDescent="0.25">
      <c r="A10" s="270"/>
      <c r="B10" s="75" t="s">
        <v>87</v>
      </c>
      <c r="C10" s="19"/>
      <c r="D10" s="76">
        <v>364</v>
      </c>
    </row>
    <row r="11" spans="1:4" x14ac:dyDescent="0.25">
      <c r="A11" s="270"/>
      <c r="B11" s="75" t="s">
        <v>88</v>
      </c>
      <c r="C11" s="19"/>
      <c r="D11" s="76">
        <v>16</v>
      </c>
    </row>
    <row r="12" spans="1:4" ht="4.5" customHeight="1" x14ac:dyDescent="0.25">
      <c r="A12" s="77"/>
      <c r="B12" s="77"/>
      <c r="C12" s="16"/>
      <c r="D12" s="78"/>
    </row>
    <row r="13" spans="1:4" x14ac:dyDescent="0.25">
      <c r="A13" s="270">
        <v>2</v>
      </c>
      <c r="B13" s="75" t="s">
        <v>89</v>
      </c>
      <c r="C13" s="19"/>
      <c r="D13" s="76">
        <v>978</v>
      </c>
    </row>
    <row r="14" spans="1:4" x14ac:dyDescent="0.25">
      <c r="A14" s="270"/>
      <c r="B14" s="75" t="s">
        <v>90</v>
      </c>
      <c r="C14" s="19"/>
      <c r="D14" s="76">
        <v>84</v>
      </c>
    </row>
    <row r="15" spans="1:4" ht="7.5" customHeight="1" x14ac:dyDescent="0.25">
      <c r="A15" s="15"/>
      <c r="B15" s="15"/>
      <c r="C15" s="16"/>
      <c r="D15" s="17"/>
    </row>
    <row r="16" spans="1:4" ht="15.75" x14ac:dyDescent="0.25">
      <c r="A16" s="22" t="s">
        <v>95</v>
      </c>
      <c r="B16" s="22"/>
      <c r="C16" s="23"/>
      <c r="D16" s="74">
        <f>SUM(D8:D14)</f>
        <v>1828</v>
      </c>
    </row>
  </sheetData>
  <mergeCells count="4">
    <mergeCell ref="A5:B6"/>
    <mergeCell ref="D5:D6"/>
    <mergeCell ref="A8:A11"/>
    <mergeCell ref="A13:A14"/>
  </mergeCells>
  <pageMargins left="0.511811024" right="0.511811024" top="0.78740157499999996" bottom="0.78740157499999996" header="0.31496062000000002" footer="0.31496062000000002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01 - Inter Estadual Refrigerado</vt:lpstr>
      <vt:lpstr>02 - Estado do Rio de Janeiro</vt:lpstr>
      <vt:lpstr>03 - COLETAS</vt:lpstr>
      <vt:lpstr>04 - FIXOS</vt:lpstr>
      <vt:lpstr>Resumo</vt:lpstr>
      <vt:lpstr>Planilha4</vt:lpstr>
      <vt:lpstr>Planilha1</vt:lpstr>
      <vt:lpstr>'01 - Inter Estadual Refrigerado'!Titulos_de_impressao</vt:lpstr>
      <vt:lpstr>'02 - Estado do Rio de Janeiro'!Titulos_de_impressao</vt:lpstr>
      <vt:lpstr>'03 - COLETAS'!Titulos_de_impressao</vt:lpstr>
      <vt:lpstr>'04 - FIXOS'!Titulos_de_impressao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Mauro Ricardo Moreira dos Santos</dc:creator>
  <cp:lastModifiedBy>Mauro Ricardo Moreira dos Santos</cp:lastModifiedBy>
  <cp:lastPrinted>2021-11-22T16:11:37Z</cp:lastPrinted>
  <dcterms:created xsi:type="dcterms:W3CDTF">2015-10-06T19:29:33Z</dcterms:created>
  <dcterms:modified xsi:type="dcterms:W3CDTF">2026-06-02T14:30:29Z</dcterms:modified>
</cp:coreProperties>
</file>